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Petra\Desktop\VO\Kreatív Klasov\2026\SP a prílohy Potraviny Kreatív 2026\"/>
    </mc:Choice>
  </mc:AlternateContent>
  <xr:revisionPtr revIDLastSave="0" documentId="13_ncr:1_{D35B1F57-A1B9-457F-BD8E-B8764912CF8E}" xr6:coauthVersionLast="36" xr6:coauthVersionMax="47" xr10:uidLastSave="{00000000-0000-0000-0000-000000000000}"/>
  <bookViews>
    <workbookView xWindow="0" yWindow="0" windowWidth="28800" windowHeight="11505" xr2:uid="{00000000-000D-0000-FFFF-FFFF00000000}"/>
  </bookViews>
  <sheets>
    <sheet name="Háro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3" i="1" l="1"/>
  <c r="I123" i="1" s="1"/>
  <c r="J123" i="1" s="1"/>
  <c r="H124" i="1"/>
  <c r="I124" i="1" s="1"/>
  <c r="J124" i="1" s="1"/>
  <c r="H125" i="1"/>
  <c r="I125" i="1" s="1"/>
  <c r="J125" i="1" s="1"/>
  <c r="H126" i="1"/>
  <c r="I126" i="1" s="1"/>
  <c r="J126" i="1" s="1"/>
  <c r="F123" i="1"/>
  <c r="G123" i="1" s="1"/>
  <c r="F124" i="1"/>
  <c r="G124" i="1" s="1"/>
  <c r="F125" i="1"/>
  <c r="G125" i="1" s="1"/>
  <c r="F126" i="1"/>
  <c r="G126" i="1" s="1"/>
  <c r="F61" i="1"/>
  <c r="G61" i="1" s="1"/>
  <c r="H61" i="1"/>
  <c r="I61" i="1" s="1"/>
  <c r="J61" i="1" s="1"/>
  <c r="F62" i="1"/>
  <c r="G62" i="1"/>
  <c r="H62" i="1"/>
  <c r="I62" i="1"/>
  <c r="J62" i="1"/>
  <c r="F63" i="1"/>
  <c r="G63" i="1" s="1"/>
  <c r="H63" i="1"/>
  <c r="I63" i="1" s="1"/>
  <c r="J63" i="1" s="1"/>
  <c r="H57" i="1"/>
  <c r="I57" i="1" s="1"/>
  <c r="J57" i="1" s="1"/>
  <c r="H58" i="1"/>
  <c r="I58" i="1" s="1"/>
  <c r="J58" i="1" s="1"/>
  <c r="H59" i="1"/>
  <c r="I59" i="1" s="1"/>
  <c r="J59" i="1" s="1"/>
  <c r="H60" i="1"/>
  <c r="I60" i="1" s="1"/>
  <c r="J60" i="1" s="1"/>
  <c r="H64" i="1"/>
  <c r="I64" i="1" s="1"/>
  <c r="J64" i="1" s="1"/>
  <c r="H65" i="1"/>
  <c r="I65" i="1" s="1"/>
  <c r="J65" i="1" s="1"/>
  <c r="H66" i="1"/>
  <c r="I66" i="1" s="1"/>
  <c r="J66" i="1" s="1"/>
  <c r="H67" i="1"/>
  <c r="I67" i="1" s="1"/>
  <c r="J67" i="1" s="1"/>
  <c r="H68" i="1"/>
  <c r="I68" i="1" s="1"/>
  <c r="J68" i="1" s="1"/>
  <c r="H69" i="1"/>
  <c r="I69" i="1" s="1"/>
  <c r="J69" i="1" s="1"/>
  <c r="H70" i="1"/>
  <c r="I70" i="1" s="1"/>
  <c r="J70" i="1" s="1"/>
  <c r="H71" i="1"/>
  <c r="I71" i="1" s="1"/>
  <c r="J71" i="1" s="1"/>
  <c r="H72" i="1"/>
  <c r="I72" i="1" s="1"/>
  <c r="J72" i="1" s="1"/>
  <c r="H73" i="1"/>
  <c r="I73" i="1" s="1"/>
  <c r="J73" i="1" s="1"/>
  <c r="H74" i="1"/>
  <c r="I74" i="1" s="1"/>
  <c r="J74" i="1" s="1"/>
  <c r="H75" i="1"/>
  <c r="I75" i="1" s="1"/>
  <c r="J75" i="1" s="1"/>
  <c r="H76" i="1"/>
  <c r="I76" i="1" s="1"/>
  <c r="J76" i="1" s="1"/>
  <c r="H77" i="1"/>
  <c r="I77" i="1" s="1"/>
  <c r="J77" i="1" s="1"/>
  <c r="H78" i="1"/>
  <c r="I78" i="1" s="1"/>
  <c r="J78" i="1" s="1"/>
  <c r="H79" i="1"/>
  <c r="I79" i="1" s="1"/>
  <c r="J79" i="1" s="1"/>
  <c r="H80" i="1"/>
  <c r="I80" i="1" s="1"/>
  <c r="J80" i="1" s="1"/>
  <c r="H81" i="1"/>
  <c r="I81" i="1" s="1"/>
  <c r="J81" i="1" s="1"/>
  <c r="H82" i="1"/>
  <c r="I82" i="1" s="1"/>
  <c r="J82" i="1" s="1"/>
  <c r="H83" i="1"/>
  <c r="I83" i="1" s="1"/>
  <c r="J83" i="1" s="1"/>
  <c r="H84" i="1"/>
  <c r="I84" i="1" s="1"/>
  <c r="J84" i="1" s="1"/>
  <c r="H85" i="1"/>
  <c r="I85" i="1" s="1"/>
  <c r="J85" i="1" s="1"/>
  <c r="H86" i="1"/>
  <c r="I86" i="1" s="1"/>
  <c r="J86" i="1" s="1"/>
  <c r="H87" i="1"/>
  <c r="I87" i="1" s="1"/>
  <c r="J87" i="1" s="1"/>
  <c r="H88" i="1"/>
  <c r="I88" i="1" s="1"/>
  <c r="J88" i="1" s="1"/>
  <c r="H89" i="1"/>
  <c r="I89" i="1" s="1"/>
  <c r="J89" i="1" s="1"/>
  <c r="H90" i="1"/>
  <c r="I90" i="1" s="1"/>
  <c r="J90" i="1" s="1"/>
  <c r="H91" i="1"/>
  <c r="I91" i="1" s="1"/>
  <c r="J91" i="1" s="1"/>
  <c r="H92" i="1"/>
  <c r="I92" i="1" s="1"/>
  <c r="J92" i="1" s="1"/>
  <c r="H93" i="1"/>
  <c r="I93" i="1" s="1"/>
  <c r="J93" i="1" s="1"/>
  <c r="H94" i="1"/>
  <c r="I94" i="1" s="1"/>
  <c r="J94" i="1" s="1"/>
  <c r="H95" i="1"/>
  <c r="I95" i="1" s="1"/>
  <c r="J95" i="1" s="1"/>
  <c r="H96" i="1"/>
  <c r="I96" i="1" s="1"/>
  <c r="J96" i="1" s="1"/>
  <c r="H97" i="1"/>
  <c r="I97" i="1" s="1"/>
  <c r="J97" i="1" s="1"/>
  <c r="H98" i="1"/>
  <c r="I98" i="1" s="1"/>
  <c r="J98" i="1" s="1"/>
  <c r="H99" i="1"/>
  <c r="I99" i="1" s="1"/>
  <c r="J99" i="1" s="1"/>
  <c r="H100" i="1"/>
  <c r="I100" i="1" s="1"/>
  <c r="J100" i="1" s="1"/>
  <c r="H101" i="1"/>
  <c r="I101" i="1" s="1"/>
  <c r="J101" i="1" s="1"/>
  <c r="H102" i="1"/>
  <c r="I102" i="1" s="1"/>
  <c r="J102" i="1" s="1"/>
  <c r="H103" i="1"/>
  <c r="I103" i="1" s="1"/>
  <c r="J103" i="1" s="1"/>
  <c r="H104" i="1"/>
  <c r="I104" i="1" s="1"/>
  <c r="J104" i="1" s="1"/>
  <c r="H105" i="1"/>
  <c r="I105" i="1" s="1"/>
  <c r="J105" i="1" s="1"/>
  <c r="H106" i="1"/>
  <c r="I106" i="1" s="1"/>
  <c r="J106" i="1" s="1"/>
  <c r="H107" i="1"/>
  <c r="I107" i="1" s="1"/>
  <c r="J107" i="1" s="1"/>
  <c r="H108" i="1"/>
  <c r="I108" i="1" s="1"/>
  <c r="J108" i="1" s="1"/>
  <c r="H109" i="1"/>
  <c r="I109" i="1" s="1"/>
  <c r="J109" i="1" s="1"/>
  <c r="H110" i="1"/>
  <c r="I110" i="1" s="1"/>
  <c r="J110" i="1" s="1"/>
  <c r="H111" i="1"/>
  <c r="I111" i="1" s="1"/>
  <c r="J111" i="1" s="1"/>
  <c r="H112" i="1"/>
  <c r="I112" i="1" s="1"/>
  <c r="J112" i="1" s="1"/>
  <c r="H113" i="1"/>
  <c r="I113" i="1" s="1"/>
  <c r="J113" i="1" s="1"/>
  <c r="H114" i="1"/>
  <c r="I114" i="1" s="1"/>
  <c r="J114" i="1" s="1"/>
  <c r="H115" i="1"/>
  <c r="I115" i="1" s="1"/>
  <c r="J115" i="1" s="1"/>
  <c r="H116" i="1"/>
  <c r="I116" i="1" s="1"/>
  <c r="J116" i="1" s="1"/>
  <c r="H117" i="1"/>
  <c r="I117" i="1" s="1"/>
  <c r="J117" i="1" s="1"/>
  <c r="H118" i="1"/>
  <c r="I118" i="1" s="1"/>
  <c r="J118" i="1" s="1"/>
  <c r="H119" i="1"/>
  <c r="I119" i="1" s="1"/>
  <c r="J119" i="1" s="1"/>
  <c r="H120" i="1"/>
  <c r="I120" i="1" s="1"/>
  <c r="J120" i="1" s="1"/>
  <c r="H121" i="1"/>
  <c r="I121" i="1" s="1"/>
  <c r="J121" i="1" s="1"/>
  <c r="H122" i="1"/>
  <c r="I122" i="1" s="1"/>
  <c r="J122" i="1" s="1"/>
  <c r="F57" i="1"/>
  <c r="G57" i="1" s="1"/>
  <c r="F58" i="1"/>
  <c r="G58" i="1" s="1"/>
  <c r="F59" i="1"/>
  <c r="G59" i="1" s="1"/>
  <c r="F60" i="1"/>
  <c r="G60" i="1" s="1"/>
  <c r="F64" i="1"/>
  <c r="G64" i="1" s="1"/>
  <c r="F65" i="1"/>
  <c r="G65" i="1" s="1"/>
  <c r="F66" i="1"/>
  <c r="G66" i="1" s="1"/>
  <c r="F67" i="1"/>
  <c r="G67" i="1" s="1"/>
  <c r="F68" i="1"/>
  <c r="G68" i="1" s="1"/>
  <c r="F69" i="1"/>
  <c r="G69" i="1" s="1"/>
  <c r="F70" i="1"/>
  <c r="G70" i="1" s="1"/>
  <c r="F71" i="1"/>
  <c r="G71" i="1" s="1"/>
  <c r="F72" i="1"/>
  <c r="G72" i="1" s="1"/>
  <c r="F73" i="1"/>
  <c r="G73" i="1" s="1"/>
  <c r="F74" i="1"/>
  <c r="G74" i="1" s="1"/>
  <c r="F75" i="1"/>
  <c r="G75" i="1" s="1"/>
  <c r="F76" i="1"/>
  <c r="G76" i="1" s="1"/>
  <c r="F77" i="1"/>
  <c r="G77" i="1" s="1"/>
  <c r="F78" i="1"/>
  <c r="G78" i="1" s="1"/>
  <c r="F79" i="1"/>
  <c r="G79" i="1" s="1"/>
  <c r="F80" i="1"/>
  <c r="G80" i="1" s="1"/>
  <c r="F81" i="1"/>
  <c r="G81" i="1" s="1"/>
  <c r="F82" i="1"/>
  <c r="G82" i="1" s="1"/>
  <c r="F83" i="1"/>
  <c r="G83" i="1" s="1"/>
  <c r="F84" i="1"/>
  <c r="G84" i="1" s="1"/>
  <c r="F85" i="1"/>
  <c r="G85" i="1" s="1"/>
  <c r="F86" i="1"/>
  <c r="G86" i="1" s="1"/>
  <c r="F87" i="1"/>
  <c r="G87" i="1" s="1"/>
  <c r="F88" i="1"/>
  <c r="G88" i="1" s="1"/>
  <c r="F89" i="1"/>
  <c r="G89" i="1" s="1"/>
  <c r="F90" i="1"/>
  <c r="G90" i="1" s="1"/>
  <c r="F91" i="1"/>
  <c r="G91" i="1" s="1"/>
  <c r="F92" i="1"/>
  <c r="G92" i="1" s="1"/>
  <c r="F93" i="1"/>
  <c r="G93" i="1" s="1"/>
  <c r="F94" i="1"/>
  <c r="G94" i="1" s="1"/>
  <c r="F95" i="1"/>
  <c r="G95" i="1" s="1"/>
  <c r="F96" i="1"/>
  <c r="G96" i="1" s="1"/>
  <c r="F97" i="1"/>
  <c r="G97" i="1" s="1"/>
  <c r="F98" i="1"/>
  <c r="G98" i="1" s="1"/>
  <c r="F99" i="1"/>
  <c r="G99" i="1" s="1"/>
  <c r="F100" i="1"/>
  <c r="G100" i="1" s="1"/>
  <c r="F101" i="1"/>
  <c r="G101" i="1" s="1"/>
  <c r="F102" i="1"/>
  <c r="G102" i="1" s="1"/>
  <c r="F103" i="1"/>
  <c r="G103" i="1" s="1"/>
  <c r="F104" i="1"/>
  <c r="G104" i="1" s="1"/>
  <c r="F105" i="1"/>
  <c r="G105" i="1" s="1"/>
  <c r="F106" i="1"/>
  <c r="G106" i="1" s="1"/>
  <c r="F107" i="1"/>
  <c r="G107" i="1" s="1"/>
  <c r="F108" i="1"/>
  <c r="G108" i="1" s="1"/>
  <c r="F109" i="1"/>
  <c r="G109" i="1" s="1"/>
  <c r="F110" i="1"/>
  <c r="G110" i="1" s="1"/>
  <c r="F111" i="1"/>
  <c r="G111" i="1" s="1"/>
  <c r="F112" i="1"/>
  <c r="G112" i="1" s="1"/>
  <c r="F113" i="1"/>
  <c r="G113" i="1" s="1"/>
  <c r="F114" i="1"/>
  <c r="G114" i="1" s="1"/>
  <c r="F115" i="1"/>
  <c r="G115" i="1" s="1"/>
  <c r="F116" i="1"/>
  <c r="G116" i="1" s="1"/>
  <c r="F117" i="1"/>
  <c r="G117" i="1" s="1"/>
  <c r="F118" i="1"/>
  <c r="G118" i="1" s="1"/>
  <c r="F119" i="1"/>
  <c r="G119" i="1" s="1"/>
  <c r="F120" i="1"/>
  <c r="G120" i="1" s="1"/>
  <c r="F121" i="1"/>
  <c r="G121" i="1" s="1"/>
  <c r="F122" i="1"/>
  <c r="G122" i="1" s="1"/>
  <c r="H36" i="1" l="1"/>
  <c r="I36" i="1" s="1"/>
  <c r="J36" i="1" s="1"/>
  <c r="H37" i="1"/>
  <c r="I37" i="1" s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 s="1"/>
  <c r="J47" i="1" s="1"/>
  <c r="H48" i="1"/>
  <c r="I48" i="1" s="1"/>
  <c r="J48" i="1" s="1"/>
  <c r="H49" i="1"/>
  <c r="I49" i="1" s="1"/>
  <c r="J49" i="1" s="1"/>
  <c r="H50" i="1"/>
  <c r="I50" i="1" s="1"/>
  <c r="J50" i="1" s="1"/>
  <c r="H51" i="1"/>
  <c r="I51" i="1" s="1"/>
  <c r="J51" i="1" s="1"/>
  <c r="H52" i="1"/>
  <c r="I52" i="1" s="1"/>
  <c r="J52" i="1" s="1"/>
  <c r="H53" i="1"/>
  <c r="I53" i="1" s="1"/>
  <c r="J53" i="1" s="1"/>
  <c r="H54" i="1"/>
  <c r="I54" i="1" s="1"/>
  <c r="J54" i="1" s="1"/>
  <c r="H55" i="1"/>
  <c r="I55" i="1" s="1"/>
  <c r="J55" i="1" s="1"/>
  <c r="H56" i="1"/>
  <c r="I56" i="1" s="1"/>
  <c r="J56" i="1" s="1"/>
  <c r="F36" i="1"/>
  <c r="G36" i="1" s="1"/>
  <c r="F37" i="1"/>
  <c r="G37" i="1" s="1"/>
  <c r="F38" i="1"/>
  <c r="G38" i="1" s="1"/>
  <c r="F39" i="1"/>
  <c r="G39" i="1" s="1"/>
  <c r="F40" i="1"/>
  <c r="G40" i="1" s="1"/>
  <c r="F41" i="1"/>
  <c r="G41" i="1" s="1"/>
  <c r="F42" i="1"/>
  <c r="G42" i="1" s="1"/>
  <c r="F43" i="1"/>
  <c r="G43" i="1" s="1"/>
  <c r="F44" i="1"/>
  <c r="G44" i="1" s="1"/>
  <c r="F45" i="1"/>
  <c r="G45" i="1" s="1"/>
  <c r="F46" i="1"/>
  <c r="G46" i="1" s="1"/>
  <c r="F47" i="1"/>
  <c r="G47" i="1" s="1"/>
  <c r="F48" i="1"/>
  <c r="G48" i="1" s="1"/>
  <c r="F49" i="1"/>
  <c r="G49" i="1" s="1"/>
  <c r="F50" i="1"/>
  <c r="G50" i="1" s="1"/>
  <c r="F51" i="1"/>
  <c r="G51" i="1" s="1"/>
  <c r="F52" i="1"/>
  <c r="G52" i="1" s="1"/>
  <c r="F53" i="1"/>
  <c r="G53" i="1" s="1"/>
  <c r="F54" i="1"/>
  <c r="G54" i="1" s="1"/>
  <c r="F55" i="1"/>
  <c r="G55" i="1" s="1"/>
  <c r="F56" i="1"/>
  <c r="G56" i="1" s="1"/>
  <c r="H10" i="1"/>
  <c r="I10" i="1" s="1"/>
  <c r="J10" i="1" s="1"/>
  <c r="H11" i="1"/>
  <c r="I11" i="1" s="1"/>
  <c r="J11" i="1" s="1"/>
  <c r="H12" i="1"/>
  <c r="I12" i="1" s="1"/>
  <c r="J12" i="1" s="1"/>
  <c r="H13" i="1"/>
  <c r="I13" i="1" s="1"/>
  <c r="J13" i="1" s="1"/>
  <c r="H14" i="1"/>
  <c r="I14" i="1" s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 s="1"/>
  <c r="J18" i="1" s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 s="1"/>
  <c r="J31" i="1" s="1"/>
  <c r="H32" i="1"/>
  <c r="I32" i="1" s="1"/>
  <c r="J32" i="1" s="1"/>
  <c r="H33" i="1"/>
  <c r="I33" i="1" s="1"/>
  <c r="J33" i="1" s="1"/>
  <c r="H34" i="1"/>
  <c r="I34" i="1" s="1"/>
  <c r="J34" i="1" s="1"/>
  <c r="H35" i="1"/>
  <c r="I35" i="1" s="1"/>
  <c r="J35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H7" i="1" l="1"/>
  <c r="I7" i="1" s="1"/>
  <c r="J7" i="1" s="1"/>
  <c r="H8" i="1"/>
  <c r="I8" i="1" s="1"/>
  <c r="J8" i="1" s="1"/>
  <c r="H9" i="1"/>
  <c r="I9" i="1" s="1"/>
  <c r="J9" i="1" s="1"/>
  <c r="H6" i="1"/>
  <c r="F7" i="1"/>
  <c r="G7" i="1" s="1"/>
  <c r="F8" i="1"/>
  <c r="G8" i="1" s="1"/>
  <c r="F9" i="1"/>
  <c r="G9" i="1" s="1"/>
  <c r="F6" i="1"/>
  <c r="G6" i="1" s="1"/>
  <c r="H127" i="1" l="1"/>
  <c r="C130" i="1" s="1"/>
  <c r="I6" i="1"/>
  <c r="J6" i="1" s="1"/>
  <c r="J127" i="1" s="1"/>
  <c r="C132" i="1" s="1"/>
  <c r="I127" i="1" l="1"/>
  <c r="C131" i="1" s="1"/>
</calcChain>
</file>

<file path=xl/sharedStrings.xml><?xml version="1.0" encoding="utf-8"?>
<sst xmlns="http://schemas.openxmlformats.org/spreadsheetml/2006/main" count="278" uniqueCount="153">
  <si>
    <t>P.č.</t>
  </si>
  <si>
    <t>kg</t>
  </si>
  <si>
    <t>Názov tovaru</t>
  </si>
  <si>
    <t>MJ</t>
  </si>
  <si>
    <t>x</t>
  </si>
  <si>
    <t>Cena v €
za MJ
bez DPH</t>
  </si>
  <si>
    <t>Cena v €
za MJ
s DPH</t>
  </si>
  <si>
    <t>DPH v €</t>
  </si>
  <si>
    <t>Cena spolu v € bez DPH</t>
  </si>
  <si>
    <t>DPH spolu v €</t>
  </si>
  <si>
    <t>Cena spolu v €
s DPH</t>
  </si>
  <si>
    <t>Uplatnená sadzba DPH v %</t>
  </si>
  <si>
    <t>POVINNÉ</t>
  </si>
  <si>
    <t>SPOLU CELKOM v EUR bez DPH</t>
  </si>
  <si>
    <t>DPH v EUR</t>
  </si>
  <si>
    <t>SPOLU CELKOM  v EUR s DPH</t>
  </si>
  <si>
    <t>V ................, dňa: ....................</t>
  </si>
  <si>
    <t>............................................................</t>
  </si>
  <si>
    <t>Podpis osoby oprávnenej konať za uchádzača</t>
  </si>
  <si>
    <t>K1 Cena celkom za časť predmetu zákazky</t>
  </si>
  <si>
    <t>Uchádzač povinne vyplní všetky žlte polia.</t>
  </si>
  <si>
    <t xml:space="preserve">SPOLU </t>
  </si>
  <si>
    <t>Kg</t>
  </si>
  <si>
    <t>Ks</t>
  </si>
  <si>
    <t>ks</t>
  </si>
  <si>
    <t>Predpokl.
Množstvo</t>
  </si>
  <si>
    <t>Banánky v čokoláde 45g/1ks</t>
  </si>
  <si>
    <t>Bazalka sušená 9g-20g/1ks</t>
  </si>
  <si>
    <t>Bobkový list sušený 10g/1ks</t>
  </si>
  <si>
    <t>Bujón slepačí 80g/1ks</t>
  </si>
  <si>
    <t>Cestoviny vaječné– fliačky, 500g/ 1ks</t>
  </si>
  <si>
    <t>Cestoviny vaječné –  niťovky,  200g/ 1ks</t>
  </si>
  <si>
    <t>Cestoviny  bezvaječné – slovenská ryža, 500-500g/ 1ks</t>
  </si>
  <si>
    <t>Cestoviny vaječné široké rezance prílohové,  500-500g / 1ks</t>
  </si>
  <si>
    <t>Cestoviny  vaječné – vretená, 500g/1ks</t>
  </si>
  <si>
    <t>Cestoviny vaječné -  kolienka,  500g/1ks</t>
  </si>
  <si>
    <t>Cestoviny vaječné- špagety, 500g/1ks</t>
  </si>
  <si>
    <t>Vločky ovsenné,400g/1ks</t>
  </si>
  <si>
    <t>Cukor kryštálový, 1000/1ks</t>
  </si>
  <si>
    <t>Cukor práškový ,1000g/1ks</t>
  </si>
  <si>
    <t>Cukor vanilkový ,20g/1ks</t>
  </si>
  <si>
    <t>Čalamáda sterilizovaná, min.50% pevného podielu, 700ml/1ks</t>
  </si>
  <si>
    <t>Čaj porciovaný ,( ovocný, bylinkový)   40g/1ks</t>
  </si>
  <si>
    <t>Čokoláda mliečná , biela bez orieškov, Milka alebo ekvivalent 100g/1ks</t>
  </si>
  <si>
    <t>Čokoláda  Diabetická, 80g/1ks</t>
  </si>
  <si>
    <t>Čokoláda mliečná s kávovou náplňou (50%)-napr.Kofila 35g/1ks</t>
  </si>
  <si>
    <t>Detská výživa, ovocná   kapsička  100g/1ks</t>
  </si>
  <si>
    <t>Napolitánka Diabetická, bez čokolády a kakaa, 35g-50g/1ks  (Perník, venčeky)</t>
  </si>
  <si>
    <t>Džem jahodový,marhulový, malinový, 350-500g/1ks</t>
  </si>
  <si>
    <t>Džús ovocný, balenie tetrapak,  250ml/1ks</t>
  </si>
  <si>
    <t>Fazuľa suchá , biela, farebná,  500g/1ks</t>
  </si>
  <si>
    <t>Fazuľka sterilizovaná, zelená, žltá, min.53% pevného podielu,670ml/1ks</t>
  </si>
  <si>
    <t>Granko 225-250g/1ks</t>
  </si>
  <si>
    <t>Hrach suchý lúpaný, 500g/1ks</t>
  </si>
  <si>
    <t>Horčica plnotučná, kremžská, 350g/1ks</t>
  </si>
  <si>
    <t>Hrášok sterilizovaný, min.60% pevného podielu 700g/1ks</t>
  </si>
  <si>
    <t>Hrozienka sušené 100g/1ks</t>
  </si>
  <si>
    <t>Chren sterilizovaný v sladkokyslom náleve,150- 200g/1ks</t>
  </si>
  <si>
    <t>Instantný  ovocný prášok do mlieka,  Frapko alebo ekvivalent , 200g/1ks</t>
  </si>
  <si>
    <t>Kakao 100g/1ks</t>
  </si>
  <si>
    <t>Kapusta kyslá, sterilizovaná, min.60% pevného podielu, 700ml/1ks</t>
  </si>
  <si>
    <t>Detská výživa Diabetická, 190g/1ks</t>
  </si>
  <si>
    <t>Kompot – lúpané, polené broskyňe,plechovka, min.56% pevného podielu 820ml/1ks</t>
  </si>
  <si>
    <t>Kompot mandarinkový , plechovka, min.56%,312ml/1ks</t>
  </si>
  <si>
    <t>Kompot jablkový, min.54%pevného podielu 700ml/1ks</t>
  </si>
  <si>
    <t>Kompot ananásový, krájaný, plechovka, min.60%pevného podielu 560ml/1ks</t>
  </si>
  <si>
    <t>Kompot jahodový, plechovka, min.39%pevného podielu 820ml/1ks</t>
  </si>
  <si>
    <t>Kompot slivkový, bezkôstkový,min.55%pevného podielu 700ml/1ks</t>
  </si>
  <si>
    <t>Kompót višňový, bezkôstkový,min.50%pevného podielu, 700gml/1ks</t>
  </si>
  <si>
    <t>Korenie čierne mleté 20g/1ks</t>
  </si>
  <si>
    <t>Krupica detská 500g/1ks</t>
  </si>
  <si>
    <t>Zlaté polomáčané sušienky mliečné, bal. 100g/1ks</t>
  </si>
  <si>
    <t>Kečup jemný, sladký,300ml/1ks</t>
  </si>
  <si>
    <t>Kukurica sterilizovaná , plechovka, min.83% pevného podielu, 425ml/1ks</t>
  </si>
  <si>
    <t>Sypké ochucovadlo do čaju- citrovit, 70g/1ks</t>
  </si>
  <si>
    <t>Lečo zeleninové, sterilizované, min.28%pevného podielu 700ml/1ks</t>
  </si>
  <si>
    <t>Lekvár slivkový 450ml/1ks</t>
  </si>
  <si>
    <t>Napolitánka venčeky vaječné 100g/1ks</t>
  </si>
  <si>
    <t>Lieskovo-orieškový krém  , 400ml/1ks</t>
  </si>
  <si>
    <t>Lupienky kukuričné 500g/1ks</t>
  </si>
  <si>
    <t>Maizéna – jemný kukuřičný škrob 200g/1ks</t>
  </si>
  <si>
    <t>Majoránka sušená drvená 5g/1ks</t>
  </si>
  <si>
    <t>Mak  celý 250g/1ks</t>
  </si>
  <si>
    <t>Vianočné oblátky, bal. 50g/1ks</t>
  </si>
  <si>
    <t>Kinder čokoláda , tyčinky v mliečnej čokoláde, bale. 100g/1ks</t>
  </si>
  <si>
    <t>Med kvetový 500g/1ks</t>
  </si>
  <si>
    <t>Kuskus , balenie 5kg.</t>
  </si>
  <si>
    <t>Minerálna voda perlivá, 500ml/1ks</t>
  </si>
  <si>
    <t>Mletá pražená kávovinová zmes , Melta, 500g/1ks</t>
  </si>
  <si>
    <t>Múka hladká špecial , 1000g/1ks</t>
  </si>
  <si>
    <t>Múka polohrubá výberová ,1000g/1ks</t>
  </si>
  <si>
    <t>Múka hrubá ,1000g/1ks</t>
  </si>
  <si>
    <t>Sirup ovocný hustý,rôzne příchutě, v  plastovej fľaši, 1000ml/1ks</t>
  </si>
  <si>
    <t>Oblátky polomáčané s mliečnou náplňou(70%) Mila  alebo ekvivalent,50g/1ks</t>
  </si>
  <si>
    <t>Oblátky s arašídovou krémovou náplňou(72%) Horalka,Tatranka alebo ekvivalent,50g/1ks</t>
  </si>
  <si>
    <t>Perník s ovocnou plnkou a čokoládovou polevo, 60g/1ks</t>
  </si>
  <si>
    <t>Oblátka s kakaovou krémovou náplňou s orieškami a čokoládovou polevou(52%) Lina alebo ekvivalent,60g/1ks</t>
  </si>
  <si>
    <t>Oblátka s kakaovou ,kávovou náplňou(78%)Kakaové rezy,Kávenky alebo ekvivalent, 50g/1ks</t>
  </si>
  <si>
    <t>Ocot kvasný liehový, 8%, 1000ml/1ks</t>
  </si>
  <si>
    <t>Olej rastlinný na varenie a pečenie,1000ml/1ks</t>
  </si>
  <si>
    <t>Vajcia čerstvé velkost M</t>
  </si>
  <si>
    <t>Paprika sladká mletá,40g/1ks</t>
  </si>
  <si>
    <t>Paštéta hydinová,110- 120g/1ks</t>
  </si>
  <si>
    <t>Paštéta bóčiková,110-120g/1ks</t>
  </si>
  <si>
    <t>Piškóty detské guľaté,120g/1ks</t>
  </si>
  <si>
    <t>Pretlak rajčinový,700ml/1ks</t>
  </si>
  <si>
    <t>Pudingový prášok do mlieka z kukuřičného škrobu,rôzne příchutě,50g,/1ks</t>
  </si>
  <si>
    <t>Rasca celá 20g/1ks</t>
  </si>
  <si>
    <t>Repa červená sterilizovaná,min.60% pevného podielu,700ml/1ks</t>
  </si>
  <si>
    <t>Dezert krém dukátové buchtičky, bel.1 kg</t>
  </si>
  <si>
    <t>Ryža biela  gulatá,1000g/1ks</t>
  </si>
  <si>
    <t>Tyčinka sójová,  máčaná v tmavej poleve- Margot alebo ekvivalent ,50g/1ks</t>
  </si>
  <si>
    <t>Sójove kocky,plátky,(sušené),90g/1ks</t>
  </si>
  <si>
    <t>Soľ  jedlá, 1000g/1ks</t>
  </si>
  <si>
    <t>Sušienky – maslové, Marína  alebo ekvivalent), 100g/1ks</t>
  </si>
  <si>
    <t>Tyčinka s čokoládovou náplňou máčaná v čokoláde, Ladové gaštany</t>
  </si>
  <si>
    <t>Sypké ochucovadlo do jedla bez pridania glutamanu, Vegeta, 200-300g/1ks,</t>
  </si>
  <si>
    <t>Šampióny sterilizované, plechovka, min.58% pevného podielu, 820g/1ks</t>
  </si>
  <si>
    <t>Šošovica suchá 500g/1ks</t>
  </si>
  <si>
    <t>Škorica mletá,20g/1ks</t>
  </si>
  <si>
    <t>Tyčinka s kokosovou príchuťou, máčaná v čokoláde, Koko alebo ekvivalent/35g/1ks</t>
  </si>
  <si>
    <t>Uhorky sterilizované, nekrájané,min.51% pevného podielu,700g/1ks</t>
  </si>
  <si>
    <t>Korenie grilovacie sypké, 50g/1ks</t>
  </si>
  <si>
    <t>Kompót čerešňový bezkôstkový, min.50% pevného podielu, 700ml/1ks</t>
  </si>
  <si>
    <t>Limonáda s príchutou 2l( Coca Cola, Sprite, Fanta, Kofola)</t>
  </si>
  <si>
    <t>Oblátka bezgluténová s rôznou  s náplňou,35g/1ks</t>
  </si>
  <si>
    <t>Croissant balený s rôznou náplňou, 55g/1ks</t>
  </si>
  <si>
    <t>Sardinky v oleji,125g/1ks</t>
  </si>
  <si>
    <t>Múka bezgluténová  univerzálna, 1000g/1ks</t>
  </si>
  <si>
    <t>Cestoviny bezgluténové (niťovky,250g/1ks</t>
  </si>
  <si>
    <t>Polievkové korenie tekuté  do jedál(ochucovadlo) Maggi, 185g/1ks</t>
  </si>
  <si>
    <t>Petržlenová vňat sušená ,7g/1ks</t>
  </si>
  <si>
    <t>Cestoviny bezgluténové- kolenká, vretená, 250g/1ks</t>
  </si>
  <si>
    <t>Mini  Včelí  med kvetový, balenie 20g</t>
  </si>
  <si>
    <t>Horčica plnotučná Mini, balenie 30g</t>
  </si>
  <si>
    <t>Mini Džem jahodový , balenie 20g.</t>
  </si>
  <si>
    <t>Tuniakový šalát Mexico, bal. 185g,</t>
  </si>
  <si>
    <t>Morca della , balenie 180g</t>
  </si>
  <si>
    <t>Treščia pečeň, balenie 115g</t>
  </si>
  <si>
    <t>Kuracie mäso vo vlastnej štave, bal.120g</t>
  </si>
  <si>
    <t>Fazuľa červená , sterili.,sladko slanom náleve, bale.400g/1ks</t>
  </si>
  <si>
    <t>Kypriací prášok do perníka , bal.20g/1ks</t>
  </si>
  <si>
    <t>Kôpor v soli, bal.240g/ks</t>
  </si>
  <si>
    <t>Cestoviny bezvaječné pšeničné, sušené PENNE RIGATE  400g/1ks</t>
  </si>
  <si>
    <t>Sóda bikarbóna potravinárska, bal,100g/1ks</t>
  </si>
  <si>
    <t>Perličky do polievky , balenie 1000g-</t>
  </si>
  <si>
    <t>Čokoláda Merci ,mliečna, horká, balenie 250g.</t>
  </si>
  <si>
    <t>Bal.</t>
  </si>
  <si>
    <t>l</t>
  </si>
  <si>
    <t>Ponúkaný produkt</t>
  </si>
  <si>
    <t>Výrobca</t>
  </si>
  <si>
    <t>Názov</t>
  </si>
  <si>
    <t xml:space="preserve">Základné potraviny pre „KREATÍV“ Zariadenie sociálnych služieb Klasov
Logický celok č. 7 Potraviny a vajcia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</si>
</sst>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Calibri Light"/>
      <family val="1"/>
      <charset val="238"/>
      <scheme val="major"/>
    </font>
    <font>
      <sz val="12"/>
      <name val="Arial Narrow"/>
      <family val="2"/>
      <charset val="238"/>
    </font>
    <font>
      <b/>
      <sz val="14"/>
      <color theme="1"/>
      <name val="Times New Roman"/>
      <family val="1"/>
      <charset val="238"/>
    </font>
    <font>
      <b/>
      <sz val="16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horizontal="center"/>
    </xf>
    <xf numFmtId="0" fontId="2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/>
    </xf>
    <xf numFmtId="44" fontId="4" fillId="0" borderId="4" xfId="2" applyFont="1" applyFill="1" applyBorder="1"/>
    <xf numFmtId="44" fontId="4" fillId="0" borderId="4" xfId="2" applyFont="1" applyBorder="1"/>
    <xf numFmtId="44" fontId="4" fillId="0" borderId="4" xfId="2" applyFont="1" applyBorder="1" applyAlignment="1">
      <alignment horizontal="center"/>
    </xf>
    <xf numFmtId="44" fontId="4" fillId="3" borderId="4" xfId="2" applyFont="1" applyFill="1" applyBorder="1" applyProtection="1">
      <protection locked="0"/>
    </xf>
    <xf numFmtId="9" fontId="0" fillId="3" borderId="4" xfId="3" applyFont="1" applyFill="1" applyBorder="1" applyProtection="1">
      <protection locked="0"/>
    </xf>
    <xf numFmtId="0" fontId="9" fillId="0" borderId="0" xfId="1" applyFont="1" applyAlignment="1">
      <alignment horizontal="center"/>
    </xf>
    <xf numFmtId="0" fontId="2" fillId="4" borderId="1" xfId="0" applyFont="1" applyFill="1" applyBorder="1" applyAlignment="1">
      <alignment vertical="center" wrapText="1"/>
    </xf>
    <xf numFmtId="44" fontId="2" fillId="0" borderId="0" xfId="2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2" fontId="11" fillId="0" borderId="0" xfId="0" applyNumberFormat="1" applyFont="1" applyProtection="1">
      <protection locked="0"/>
    </xf>
    <xf numFmtId="0" fontId="13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0" fillId="3" borderId="0" xfId="0" applyFont="1" applyFill="1" applyAlignment="1" applyProtection="1">
      <alignment horizontal="left"/>
      <protection locked="0"/>
    </xf>
    <xf numFmtId="0" fontId="10" fillId="3" borderId="0" xfId="0" applyFont="1" applyFill="1" applyAlignment="1" applyProtection="1">
      <alignment horizontal="right"/>
      <protection locked="0"/>
    </xf>
    <xf numFmtId="0" fontId="11" fillId="3" borderId="0" xfId="0" applyFont="1" applyFill="1" applyAlignment="1" applyProtection="1">
      <alignment horizontal="left"/>
      <protection locked="0"/>
    </xf>
    <xf numFmtId="0" fontId="14" fillId="0" borderId="0" xfId="0" applyFo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/>
    </xf>
    <xf numFmtId="44" fontId="4" fillId="3" borderId="5" xfId="2" applyFont="1" applyFill="1" applyBorder="1" applyProtection="1">
      <protection locked="0"/>
    </xf>
    <xf numFmtId="44" fontId="4" fillId="0" borderId="5" xfId="2" applyFont="1" applyFill="1" applyBorder="1"/>
    <xf numFmtId="44" fontId="4" fillId="0" borderId="5" xfId="2" applyFont="1" applyBorder="1"/>
    <xf numFmtId="44" fontId="4" fillId="0" borderId="5" xfId="2" applyFont="1" applyBorder="1" applyAlignment="1">
      <alignment horizontal="center"/>
    </xf>
    <xf numFmtId="9" fontId="0" fillId="3" borderId="5" xfId="3" applyFont="1" applyFill="1" applyBorder="1" applyProtection="1">
      <protection locked="0"/>
    </xf>
    <xf numFmtId="0" fontId="1" fillId="0" borderId="11" xfId="0" applyFont="1" applyBorder="1" applyAlignment="1">
      <alignment horizontal="center"/>
    </xf>
    <xf numFmtId="44" fontId="1" fillId="0" borderId="11" xfId="0" applyNumberFormat="1" applyFont="1" applyBorder="1" applyAlignment="1">
      <alignment horizontal="center"/>
    </xf>
    <xf numFmtId="44" fontId="4" fillId="0" borderId="11" xfId="2" applyFont="1" applyBorder="1"/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4" fontId="2" fillId="0" borderId="1" xfId="2" applyFont="1" applyBorder="1" applyAlignment="1">
      <alignment horizontal="center" vertical="center" wrapText="1"/>
    </xf>
    <xf numFmtId="44" fontId="2" fillId="0" borderId="3" xfId="2" applyFont="1" applyBorder="1" applyAlignment="1">
      <alignment horizontal="center" vertical="center" wrapText="1"/>
    </xf>
    <xf numFmtId="44" fontId="2" fillId="0" borderId="2" xfId="2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3" borderId="5" xfId="0" applyFill="1" applyBorder="1" applyProtection="1">
      <protection locked="0"/>
    </xf>
    <xf numFmtId="0" fontId="0" fillId="3" borderId="16" xfId="0" applyFill="1" applyBorder="1" applyProtection="1">
      <protection locked="0"/>
    </xf>
    <xf numFmtId="0" fontId="0" fillId="3" borderId="4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1" fillId="0" borderId="18" xfId="0" applyFont="1" applyBorder="1" applyAlignment="1">
      <alignment horizontal="center"/>
    </xf>
  </cellXfs>
  <cellStyles count="4">
    <cellStyle name="Mena" xfId="2" builtinId="4"/>
    <cellStyle name="Normálna" xfId="0" builtinId="0"/>
    <cellStyle name="normálne_Hárok1" xfId="1" xr:uid="{00000000-0005-0000-0000-000001000000}"/>
    <cellStyle name="Percentá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39"/>
  <sheetViews>
    <sheetView tabSelected="1" zoomScale="55" zoomScaleNormal="55" workbookViewId="0">
      <selection sqref="A1:D1"/>
    </sheetView>
  </sheetViews>
  <sheetFormatPr defaultRowHeight="15" x14ac:dyDescent="0.25"/>
  <cols>
    <col min="1" max="1" width="4.85546875" customWidth="1"/>
    <col min="2" max="2" width="68.5703125" customWidth="1"/>
    <col min="3" max="3" width="6.7109375" customWidth="1"/>
    <col min="4" max="4" width="10.42578125" customWidth="1"/>
    <col min="5" max="10" width="15.42578125" customWidth="1"/>
    <col min="11" max="11" width="13.7109375" customWidth="1"/>
    <col min="12" max="13" width="21.28515625" customWidth="1"/>
  </cols>
  <sheetData>
    <row r="1" spans="1:13" ht="54" customHeight="1" x14ac:dyDescent="0.25">
      <c r="A1" s="42" t="s">
        <v>152</v>
      </c>
      <c r="B1" s="42"/>
      <c r="C1" s="42"/>
      <c r="D1" s="42"/>
    </row>
    <row r="2" spans="1:13" ht="16.5" customHeight="1" x14ac:dyDescent="0.25">
      <c r="A2" s="4"/>
      <c r="B2" s="3"/>
      <c r="C2" s="4"/>
      <c r="D2" s="4"/>
      <c r="E2" s="12" t="s">
        <v>12</v>
      </c>
      <c r="F2" s="4"/>
      <c r="G2" s="2"/>
      <c r="H2" s="2"/>
      <c r="I2" s="2"/>
      <c r="K2" s="12" t="s">
        <v>12</v>
      </c>
      <c r="L2" s="12" t="s">
        <v>12</v>
      </c>
      <c r="M2" s="12" t="s">
        <v>12</v>
      </c>
    </row>
    <row r="3" spans="1:13" ht="15.75" thickBot="1" x14ac:dyDescent="0.3"/>
    <row r="4" spans="1:13" ht="15" customHeight="1" x14ac:dyDescent="0.25">
      <c r="A4" s="47" t="s">
        <v>0</v>
      </c>
      <c r="B4" s="49" t="s">
        <v>2</v>
      </c>
      <c r="C4" s="43" t="s">
        <v>3</v>
      </c>
      <c r="D4" s="43" t="s">
        <v>25</v>
      </c>
      <c r="E4" s="43" t="s">
        <v>5</v>
      </c>
      <c r="F4" s="43" t="s">
        <v>7</v>
      </c>
      <c r="G4" s="43" t="s">
        <v>6</v>
      </c>
      <c r="H4" s="43" t="s">
        <v>8</v>
      </c>
      <c r="I4" s="43" t="s">
        <v>9</v>
      </c>
      <c r="J4" s="43" t="s">
        <v>10</v>
      </c>
      <c r="K4" s="43" t="s">
        <v>11</v>
      </c>
      <c r="L4" s="43" t="s">
        <v>149</v>
      </c>
      <c r="M4" s="54"/>
    </row>
    <row r="5" spans="1:13" ht="72.75" customHeight="1" thickBot="1" x14ac:dyDescent="0.3">
      <c r="A5" s="48"/>
      <c r="B5" s="50"/>
      <c r="C5" s="44"/>
      <c r="D5" s="44"/>
      <c r="E5" s="44"/>
      <c r="F5" s="44"/>
      <c r="G5" s="44"/>
      <c r="H5" s="44"/>
      <c r="I5" s="44"/>
      <c r="J5" s="44"/>
      <c r="K5" s="44"/>
      <c r="L5" s="41" t="s">
        <v>150</v>
      </c>
      <c r="M5" s="55" t="s">
        <v>151</v>
      </c>
    </row>
    <row r="6" spans="1:13" x14ac:dyDescent="0.25">
      <c r="A6" s="38">
        <v>1</v>
      </c>
      <c r="B6" s="28" t="s">
        <v>26</v>
      </c>
      <c r="C6" s="29" t="s">
        <v>23</v>
      </c>
      <c r="D6" s="29">
        <v>1500</v>
      </c>
      <c r="E6" s="30">
        <v>0</v>
      </c>
      <c r="F6" s="31">
        <f>ROUND(E6*K6,2)</f>
        <v>0</v>
      </c>
      <c r="G6" s="32">
        <f>ROUND(F6+E6,2)</f>
        <v>0</v>
      </c>
      <c r="H6" s="33">
        <f>ROUND(E6*D6,2)</f>
        <v>0</v>
      </c>
      <c r="I6" s="32">
        <f>ROUND(H6*K6,2)</f>
        <v>0</v>
      </c>
      <c r="J6" s="32">
        <f>ROUND(I6+H6,2)</f>
        <v>0</v>
      </c>
      <c r="K6" s="34"/>
      <c r="L6" s="56"/>
      <c r="M6" s="57"/>
    </row>
    <row r="7" spans="1:13" x14ac:dyDescent="0.25">
      <c r="A7" s="39">
        <v>2</v>
      </c>
      <c r="B7" s="5" t="s">
        <v>27</v>
      </c>
      <c r="C7" s="6" t="s">
        <v>24</v>
      </c>
      <c r="D7" s="6">
        <v>200</v>
      </c>
      <c r="E7" s="10">
        <v>0</v>
      </c>
      <c r="F7" s="7">
        <f t="shared" ref="F7:F126" si="0">ROUND(E7*K7,2)</f>
        <v>0</v>
      </c>
      <c r="G7" s="8">
        <f t="shared" ref="G7:G126" si="1">ROUND(F7+E7,2)</f>
        <v>0</v>
      </c>
      <c r="H7" s="9">
        <f t="shared" ref="H7:H126" si="2">ROUND(E7*D7,2)</f>
        <v>0</v>
      </c>
      <c r="I7" s="8">
        <f t="shared" ref="I7:I126" si="3">ROUND(H7*K7,2)</f>
        <v>0</v>
      </c>
      <c r="J7" s="8">
        <f t="shared" ref="J7:J126" si="4">ROUND(I7+H7,2)</f>
        <v>0</v>
      </c>
      <c r="K7" s="11"/>
      <c r="L7" s="58"/>
      <c r="M7" s="59"/>
    </row>
    <row r="8" spans="1:13" x14ac:dyDescent="0.25">
      <c r="A8" s="39">
        <v>3</v>
      </c>
      <c r="B8" s="5" t="s">
        <v>28</v>
      </c>
      <c r="C8" s="6" t="s">
        <v>23</v>
      </c>
      <c r="D8" s="6">
        <v>220</v>
      </c>
      <c r="E8" s="10">
        <v>0</v>
      </c>
      <c r="F8" s="7">
        <f t="shared" si="0"/>
        <v>0</v>
      </c>
      <c r="G8" s="8">
        <f t="shared" si="1"/>
        <v>0</v>
      </c>
      <c r="H8" s="9">
        <f t="shared" si="2"/>
        <v>0</v>
      </c>
      <c r="I8" s="8">
        <f t="shared" si="3"/>
        <v>0</v>
      </c>
      <c r="J8" s="8">
        <f t="shared" si="4"/>
        <v>0</v>
      </c>
      <c r="K8" s="11"/>
      <c r="L8" s="58"/>
      <c r="M8" s="59"/>
    </row>
    <row r="9" spans="1:13" x14ac:dyDescent="0.25">
      <c r="A9" s="39">
        <v>4</v>
      </c>
      <c r="B9" s="5" t="s">
        <v>29</v>
      </c>
      <c r="C9" s="6" t="s">
        <v>147</v>
      </c>
      <c r="D9" s="6">
        <v>288</v>
      </c>
      <c r="E9" s="10">
        <v>0</v>
      </c>
      <c r="F9" s="7">
        <f t="shared" si="0"/>
        <v>0</v>
      </c>
      <c r="G9" s="8">
        <f t="shared" si="1"/>
        <v>0</v>
      </c>
      <c r="H9" s="9">
        <f t="shared" si="2"/>
        <v>0</v>
      </c>
      <c r="I9" s="8">
        <f t="shared" si="3"/>
        <v>0</v>
      </c>
      <c r="J9" s="8">
        <f t="shared" si="4"/>
        <v>0</v>
      </c>
      <c r="K9" s="11"/>
      <c r="L9" s="58"/>
      <c r="M9" s="59"/>
    </row>
    <row r="10" spans="1:13" x14ac:dyDescent="0.25">
      <c r="A10" s="40">
        <v>5</v>
      </c>
      <c r="B10" s="5" t="s">
        <v>30</v>
      </c>
      <c r="C10" s="6" t="s">
        <v>22</v>
      </c>
      <c r="D10" s="6">
        <v>400</v>
      </c>
      <c r="E10" s="10">
        <v>0</v>
      </c>
      <c r="F10" s="7">
        <f t="shared" si="0"/>
        <v>0</v>
      </c>
      <c r="G10" s="8">
        <f t="shared" si="1"/>
        <v>0</v>
      </c>
      <c r="H10" s="9">
        <f t="shared" si="2"/>
        <v>0</v>
      </c>
      <c r="I10" s="8">
        <f t="shared" si="3"/>
        <v>0</v>
      </c>
      <c r="J10" s="8">
        <f t="shared" si="4"/>
        <v>0</v>
      </c>
      <c r="K10" s="11"/>
      <c r="L10" s="58"/>
      <c r="M10" s="59"/>
    </row>
    <row r="11" spans="1:13" x14ac:dyDescent="0.25">
      <c r="A11" s="39">
        <v>6</v>
      </c>
      <c r="B11" s="5" t="s">
        <v>31</v>
      </c>
      <c r="C11" s="6" t="s">
        <v>24</v>
      </c>
      <c r="D11" s="6">
        <v>6000</v>
      </c>
      <c r="E11" s="10">
        <v>0</v>
      </c>
      <c r="F11" s="7">
        <f t="shared" si="0"/>
        <v>0</v>
      </c>
      <c r="G11" s="8">
        <f t="shared" si="1"/>
        <v>0</v>
      </c>
      <c r="H11" s="9">
        <f t="shared" si="2"/>
        <v>0</v>
      </c>
      <c r="I11" s="8">
        <f t="shared" si="3"/>
        <v>0</v>
      </c>
      <c r="J11" s="8">
        <f t="shared" si="4"/>
        <v>0</v>
      </c>
      <c r="K11" s="11"/>
      <c r="L11" s="58"/>
      <c r="M11" s="59"/>
    </row>
    <row r="12" spans="1:13" x14ac:dyDescent="0.25">
      <c r="A12" s="39">
        <v>7</v>
      </c>
      <c r="B12" s="5" t="s">
        <v>32</v>
      </c>
      <c r="C12" s="6" t="s">
        <v>23</v>
      </c>
      <c r="D12" s="6">
        <v>3990</v>
      </c>
      <c r="E12" s="10">
        <v>0</v>
      </c>
      <c r="F12" s="7">
        <f t="shared" si="0"/>
        <v>0</v>
      </c>
      <c r="G12" s="8">
        <f t="shared" si="1"/>
        <v>0</v>
      </c>
      <c r="H12" s="9">
        <f t="shared" si="2"/>
        <v>0</v>
      </c>
      <c r="I12" s="8">
        <f t="shared" si="3"/>
        <v>0</v>
      </c>
      <c r="J12" s="8">
        <f t="shared" si="4"/>
        <v>0</v>
      </c>
      <c r="K12" s="11"/>
      <c r="L12" s="58"/>
      <c r="M12" s="59"/>
    </row>
    <row r="13" spans="1:13" x14ac:dyDescent="0.25">
      <c r="A13" s="39">
        <v>8</v>
      </c>
      <c r="B13" s="5" t="s">
        <v>33</v>
      </c>
      <c r="C13" s="6" t="s">
        <v>1</v>
      </c>
      <c r="D13" s="6">
        <v>800</v>
      </c>
      <c r="E13" s="10">
        <v>0</v>
      </c>
      <c r="F13" s="7">
        <f t="shared" si="0"/>
        <v>0</v>
      </c>
      <c r="G13" s="8">
        <f t="shared" si="1"/>
        <v>0</v>
      </c>
      <c r="H13" s="9">
        <f t="shared" si="2"/>
        <v>0</v>
      </c>
      <c r="I13" s="8">
        <f t="shared" si="3"/>
        <v>0</v>
      </c>
      <c r="J13" s="8">
        <f t="shared" si="4"/>
        <v>0</v>
      </c>
      <c r="K13" s="11"/>
      <c r="L13" s="58"/>
      <c r="M13" s="59"/>
    </row>
    <row r="14" spans="1:13" x14ac:dyDescent="0.25">
      <c r="A14" s="40">
        <v>9</v>
      </c>
      <c r="B14" s="5" t="s">
        <v>34</v>
      </c>
      <c r="C14" s="6" t="s">
        <v>24</v>
      </c>
      <c r="D14" s="6">
        <v>1592</v>
      </c>
      <c r="E14" s="10">
        <v>0</v>
      </c>
      <c r="F14" s="7">
        <f t="shared" si="0"/>
        <v>0</v>
      </c>
      <c r="G14" s="8">
        <f t="shared" si="1"/>
        <v>0</v>
      </c>
      <c r="H14" s="9">
        <f t="shared" si="2"/>
        <v>0</v>
      </c>
      <c r="I14" s="8">
        <f t="shared" si="3"/>
        <v>0</v>
      </c>
      <c r="J14" s="8">
        <f t="shared" si="4"/>
        <v>0</v>
      </c>
      <c r="K14" s="11"/>
      <c r="L14" s="58"/>
      <c r="M14" s="59"/>
    </row>
    <row r="15" spans="1:13" x14ac:dyDescent="0.25">
      <c r="A15" s="39">
        <v>10</v>
      </c>
      <c r="B15" s="5" t="s">
        <v>35</v>
      </c>
      <c r="C15" s="6" t="s">
        <v>23</v>
      </c>
      <c r="D15" s="6">
        <v>1364</v>
      </c>
      <c r="E15" s="10">
        <v>0</v>
      </c>
      <c r="F15" s="7">
        <f t="shared" si="0"/>
        <v>0</v>
      </c>
      <c r="G15" s="8">
        <f t="shared" si="1"/>
        <v>0</v>
      </c>
      <c r="H15" s="9">
        <f t="shared" si="2"/>
        <v>0</v>
      </c>
      <c r="I15" s="8">
        <f t="shared" si="3"/>
        <v>0</v>
      </c>
      <c r="J15" s="8">
        <f t="shared" si="4"/>
        <v>0</v>
      </c>
      <c r="K15" s="11"/>
      <c r="L15" s="58"/>
      <c r="M15" s="59"/>
    </row>
    <row r="16" spans="1:13" x14ac:dyDescent="0.25">
      <c r="A16" s="39">
        <v>11</v>
      </c>
      <c r="B16" s="5" t="s">
        <v>36</v>
      </c>
      <c r="C16" s="6" t="s">
        <v>22</v>
      </c>
      <c r="D16" s="6">
        <v>1408</v>
      </c>
      <c r="E16" s="10">
        <v>0</v>
      </c>
      <c r="F16" s="7">
        <f t="shared" si="0"/>
        <v>0</v>
      </c>
      <c r="G16" s="8">
        <f t="shared" si="1"/>
        <v>0</v>
      </c>
      <c r="H16" s="9">
        <f t="shared" si="2"/>
        <v>0</v>
      </c>
      <c r="I16" s="8">
        <f t="shared" si="3"/>
        <v>0</v>
      </c>
      <c r="J16" s="8">
        <f t="shared" si="4"/>
        <v>0</v>
      </c>
      <c r="K16" s="11"/>
      <c r="L16" s="58"/>
      <c r="M16" s="59"/>
    </row>
    <row r="17" spans="1:13" x14ac:dyDescent="0.25">
      <c r="A17" s="39">
        <v>12</v>
      </c>
      <c r="B17" s="5" t="s">
        <v>37</v>
      </c>
      <c r="C17" s="6" t="s">
        <v>23</v>
      </c>
      <c r="D17" s="6">
        <v>350</v>
      </c>
      <c r="E17" s="10">
        <v>0</v>
      </c>
      <c r="F17" s="7">
        <f t="shared" si="0"/>
        <v>0</v>
      </c>
      <c r="G17" s="8">
        <f t="shared" si="1"/>
        <v>0</v>
      </c>
      <c r="H17" s="9">
        <f t="shared" si="2"/>
        <v>0</v>
      </c>
      <c r="I17" s="8">
        <f t="shared" si="3"/>
        <v>0</v>
      </c>
      <c r="J17" s="8">
        <f t="shared" si="4"/>
        <v>0</v>
      </c>
      <c r="K17" s="11"/>
      <c r="L17" s="58"/>
      <c r="M17" s="59"/>
    </row>
    <row r="18" spans="1:13" x14ac:dyDescent="0.25">
      <c r="A18" s="40">
        <v>13</v>
      </c>
      <c r="B18" s="5" t="s">
        <v>38</v>
      </c>
      <c r="C18" s="6" t="s">
        <v>22</v>
      </c>
      <c r="D18" s="6">
        <v>2800</v>
      </c>
      <c r="E18" s="10">
        <v>0</v>
      </c>
      <c r="F18" s="7">
        <f t="shared" si="0"/>
        <v>0</v>
      </c>
      <c r="G18" s="8">
        <f t="shared" si="1"/>
        <v>0</v>
      </c>
      <c r="H18" s="9">
        <f t="shared" si="2"/>
        <v>0</v>
      </c>
      <c r="I18" s="8">
        <f t="shared" si="3"/>
        <v>0</v>
      </c>
      <c r="J18" s="8">
        <f t="shared" si="4"/>
        <v>0</v>
      </c>
      <c r="K18" s="11"/>
      <c r="L18" s="58"/>
      <c r="M18" s="59"/>
    </row>
    <row r="19" spans="1:13" x14ac:dyDescent="0.25">
      <c r="A19" s="39">
        <v>14</v>
      </c>
      <c r="B19" s="5" t="s">
        <v>39</v>
      </c>
      <c r="C19" s="6" t="s">
        <v>22</v>
      </c>
      <c r="D19" s="6">
        <v>372</v>
      </c>
      <c r="E19" s="10">
        <v>0</v>
      </c>
      <c r="F19" s="7">
        <f t="shared" si="0"/>
        <v>0</v>
      </c>
      <c r="G19" s="8">
        <f t="shared" si="1"/>
        <v>0</v>
      </c>
      <c r="H19" s="9">
        <f t="shared" si="2"/>
        <v>0</v>
      </c>
      <c r="I19" s="8">
        <f t="shared" si="3"/>
        <v>0</v>
      </c>
      <c r="J19" s="8">
        <f t="shared" si="4"/>
        <v>0</v>
      </c>
      <c r="K19" s="11"/>
      <c r="L19" s="58"/>
      <c r="M19" s="59"/>
    </row>
    <row r="20" spans="1:13" x14ac:dyDescent="0.25">
      <c r="A20" s="39">
        <v>15</v>
      </c>
      <c r="B20" s="5" t="s">
        <v>40</v>
      </c>
      <c r="C20" s="6" t="s">
        <v>23</v>
      </c>
      <c r="D20" s="6">
        <v>1880</v>
      </c>
      <c r="E20" s="10">
        <v>0</v>
      </c>
      <c r="F20" s="7">
        <f t="shared" si="0"/>
        <v>0</v>
      </c>
      <c r="G20" s="8">
        <f t="shared" si="1"/>
        <v>0</v>
      </c>
      <c r="H20" s="9">
        <f t="shared" si="2"/>
        <v>0</v>
      </c>
      <c r="I20" s="8">
        <f t="shared" si="3"/>
        <v>0</v>
      </c>
      <c r="J20" s="8">
        <f t="shared" si="4"/>
        <v>0</v>
      </c>
      <c r="K20" s="11"/>
      <c r="L20" s="58"/>
      <c r="M20" s="59"/>
    </row>
    <row r="21" spans="1:13" x14ac:dyDescent="0.25">
      <c r="A21" s="39">
        <v>16</v>
      </c>
      <c r="B21" s="5" t="s">
        <v>41</v>
      </c>
      <c r="C21" s="6" t="s">
        <v>23</v>
      </c>
      <c r="D21" s="6">
        <v>382</v>
      </c>
      <c r="E21" s="10">
        <v>0</v>
      </c>
      <c r="F21" s="7">
        <f t="shared" si="0"/>
        <v>0</v>
      </c>
      <c r="G21" s="8">
        <f t="shared" si="1"/>
        <v>0</v>
      </c>
      <c r="H21" s="9">
        <f t="shared" si="2"/>
        <v>0</v>
      </c>
      <c r="I21" s="8">
        <f t="shared" si="3"/>
        <v>0</v>
      </c>
      <c r="J21" s="8">
        <f t="shared" si="4"/>
        <v>0</v>
      </c>
      <c r="K21" s="11"/>
      <c r="L21" s="58"/>
      <c r="M21" s="59"/>
    </row>
    <row r="22" spans="1:13" x14ac:dyDescent="0.25">
      <c r="A22" s="40">
        <v>17</v>
      </c>
      <c r="B22" s="5" t="s">
        <v>42</v>
      </c>
      <c r="C22" s="6" t="s">
        <v>23</v>
      </c>
      <c r="D22" s="6">
        <v>4000</v>
      </c>
      <c r="E22" s="10">
        <v>0</v>
      </c>
      <c r="F22" s="7">
        <f t="shared" si="0"/>
        <v>0</v>
      </c>
      <c r="G22" s="8">
        <f t="shared" si="1"/>
        <v>0</v>
      </c>
      <c r="H22" s="9">
        <f t="shared" si="2"/>
        <v>0</v>
      </c>
      <c r="I22" s="8">
        <f t="shared" si="3"/>
        <v>0</v>
      </c>
      <c r="J22" s="8">
        <f t="shared" si="4"/>
        <v>0</v>
      </c>
      <c r="K22" s="11"/>
      <c r="L22" s="58"/>
      <c r="M22" s="59"/>
    </row>
    <row r="23" spans="1:13" x14ac:dyDescent="0.25">
      <c r="A23" s="39">
        <v>18</v>
      </c>
      <c r="B23" s="5" t="s">
        <v>43</v>
      </c>
      <c r="C23" s="6" t="s">
        <v>23</v>
      </c>
      <c r="D23" s="6">
        <v>1200</v>
      </c>
      <c r="E23" s="10">
        <v>0</v>
      </c>
      <c r="F23" s="7">
        <f t="shared" si="0"/>
        <v>0</v>
      </c>
      <c r="G23" s="8">
        <f t="shared" si="1"/>
        <v>0</v>
      </c>
      <c r="H23" s="9">
        <f t="shared" si="2"/>
        <v>0</v>
      </c>
      <c r="I23" s="8">
        <f t="shared" si="3"/>
        <v>0</v>
      </c>
      <c r="J23" s="8">
        <f t="shared" si="4"/>
        <v>0</v>
      </c>
      <c r="K23" s="11"/>
      <c r="L23" s="58"/>
      <c r="M23" s="59"/>
    </row>
    <row r="24" spans="1:13" x14ac:dyDescent="0.25">
      <c r="A24" s="39">
        <v>19</v>
      </c>
      <c r="B24" s="5" t="s">
        <v>44</v>
      </c>
      <c r="C24" s="6" t="s">
        <v>23</v>
      </c>
      <c r="D24" s="6">
        <v>1000</v>
      </c>
      <c r="E24" s="10">
        <v>0</v>
      </c>
      <c r="F24" s="7">
        <f t="shared" si="0"/>
        <v>0</v>
      </c>
      <c r="G24" s="8">
        <f t="shared" si="1"/>
        <v>0</v>
      </c>
      <c r="H24" s="9">
        <f t="shared" si="2"/>
        <v>0</v>
      </c>
      <c r="I24" s="8">
        <f t="shared" si="3"/>
        <v>0</v>
      </c>
      <c r="J24" s="8">
        <f t="shared" si="4"/>
        <v>0</v>
      </c>
      <c r="K24" s="11"/>
      <c r="L24" s="58"/>
      <c r="M24" s="59"/>
    </row>
    <row r="25" spans="1:13" x14ac:dyDescent="0.25">
      <c r="A25" s="39">
        <v>20</v>
      </c>
      <c r="B25" s="5" t="s">
        <v>45</v>
      </c>
      <c r="C25" s="6" t="s">
        <v>23</v>
      </c>
      <c r="D25" s="6">
        <v>800</v>
      </c>
      <c r="E25" s="10">
        <v>0</v>
      </c>
      <c r="F25" s="7">
        <f t="shared" si="0"/>
        <v>0</v>
      </c>
      <c r="G25" s="8">
        <f t="shared" si="1"/>
        <v>0</v>
      </c>
      <c r="H25" s="9">
        <f t="shared" si="2"/>
        <v>0</v>
      </c>
      <c r="I25" s="8">
        <f t="shared" si="3"/>
        <v>0</v>
      </c>
      <c r="J25" s="8">
        <f t="shared" si="4"/>
        <v>0</v>
      </c>
      <c r="K25" s="11"/>
      <c r="L25" s="58"/>
      <c r="M25" s="59"/>
    </row>
    <row r="26" spans="1:13" x14ac:dyDescent="0.25">
      <c r="A26" s="40">
        <v>21</v>
      </c>
      <c r="B26" s="5" t="s">
        <v>46</v>
      </c>
      <c r="C26" s="6" t="s">
        <v>23</v>
      </c>
      <c r="D26" s="6">
        <v>8000</v>
      </c>
      <c r="E26" s="10">
        <v>0</v>
      </c>
      <c r="F26" s="7">
        <f t="shared" si="0"/>
        <v>0</v>
      </c>
      <c r="G26" s="8">
        <f t="shared" si="1"/>
        <v>0</v>
      </c>
      <c r="H26" s="9">
        <f t="shared" si="2"/>
        <v>0</v>
      </c>
      <c r="I26" s="8">
        <f t="shared" si="3"/>
        <v>0</v>
      </c>
      <c r="J26" s="8">
        <f t="shared" si="4"/>
        <v>0</v>
      </c>
      <c r="K26" s="11"/>
      <c r="L26" s="58"/>
      <c r="M26" s="59"/>
    </row>
    <row r="27" spans="1:13" ht="16.5" customHeight="1" x14ac:dyDescent="0.25">
      <c r="A27" s="39">
        <v>22</v>
      </c>
      <c r="B27" s="5" t="s">
        <v>47</v>
      </c>
      <c r="C27" s="6" t="s">
        <v>23</v>
      </c>
      <c r="D27" s="6">
        <v>3000</v>
      </c>
      <c r="E27" s="10">
        <v>0</v>
      </c>
      <c r="F27" s="7">
        <f t="shared" si="0"/>
        <v>0</v>
      </c>
      <c r="G27" s="8">
        <f t="shared" si="1"/>
        <v>0</v>
      </c>
      <c r="H27" s="9">
        <f t="shared" si="2"/>
        <v>0</v>
      </c>
      <c r="I27" s="8">
        <f t="shared" si="3"/>
        <v>0</v>
      </c>
      <c r="J27" s="8">
        <f t="shared" si="4"/>
        <v>0</v>
      </c>
      <c r="K27" s="11"/>
      <c r="L27" s="58"/>
      <c r="M27" s="59"/>
    </row>
    <row r="28" spans="1:13" x14ac:dyDescent="0.25">
      <c r="A28" s="39">
        <v>23</v>
      </c>
      <c r="B28" s="5" t="s">
        <v>48</v>
      </c>
      <c r="C28" s="6" t="s">
        <v>23</v>
      </c>
      <c r="D28" s="6">
        <v>322</v>
      </c>
      <c r="E28" s="10">
        <v>0</v>
      </c>
      <c r="F28" s="7">
        <f t="shared" si="0"/>
        <v>0</v>
      </c>
      <c r="G28" s="8">
        <f t="shared" si="1"/>
        <v>0</v>
      </c>
      <c r="H28" s="9">
        <f t="shared" si="2"/>
        <v>0</v>
      </c>
      <c r="I28" s="8">
        <f t="shared" si="3"/>
        <v>0</v>
      </c>
      <c r="J28" s="8">
        <f t="shared" si="4"/>
        <v>0</v>
      </c>
      <c r="K28" s="11"/>
      <c r="L28" s="58"/>
      <c r="M28" s="59"/>
    </row>
    <row r="29" spans="1:13" x14ac:dyDescent="0.25">
      <c r="A29" s="39">
        <v>24</v>
      </c>
      <c r="B29" s="5" t="s">
        <v>49</v>
      </c>
      <c r="C29" s="6" t="s">
        <v>23</v>
      </c>
      <c r="D29" s="6">
        <v>4680</v>
      </c>
      <c r="E29" s="10">
        <v>0</v>
      </c>
      <c r="F29" s="7">
        <f t="shared" si="0"/>
        <v>0</v>
      </c>
      <c r="G29" s="8">
        <f t="shared" si="1"/>
        <v>0</v>
      </c>
      <c r="H29" s="9">
        <f t="shared" si="2"/>
        <v>0</v>
      </c>
      <c r="I29" s="8">
        <f t="shared" si="3"/>
        <v>0</v>
      </c>
      <c r="J29" s="8">
        <f t="shared" si="4"/>
        <v>0</v>
      </c>
      <c r="K29" s="11"/>
      <c r="L29" s="58"/>
      <c r="M29" s="59"/>
    </row>
    <row r="30" spans="1:13" x14ac:dyDescent="0.25">
      <c r="A30" s="40">
        <v>25</v>
      </c>
      <c r="B30" s="5" t="s">
        <v>50</v>
      </c>
      <c r="C30" s="6" t="s">
        <v>23</v>
      </c>
      <c r="D30" s="6">
        <v>644</v>
      </c>
      <c r="E30" s="10">
        <v>0</v>
      </c>
      <c r="F30" s="7">
        <f t="shared" si="0"/>
        <v>0</v>
      </c>
      <c r="G30" s="8">
        <f t="shared" si="1"/>
        <v>0</v>
      </c>
      <c r="H30" s="9">
        <f t="shared" si="2"/>
        <v>0</v>
      </c>
      <c r="I30" s="8">
        <f t="shared" si="3"/>
        <v>0</v>
      </c>
      <c r="J30" s="8">
        <f t="shared" si="4"/>
        <v>0</v>
      </c>
      <c r="K30" s="11"/>
      <c r="L30" s="58"/>
      <c r="M30" s="59"/>
    </row>
    <row r="31" spans="1:13" x14ac:dyDescent="0.25">
      <c r="A31" s="39">
        <v>26</v>
      </c>
      <c r="B31" s="5" t="s">
        <v>51</v>
      </c>
      <c r="C31" s="6" t="s">
        <v>23</v>
      </c>
      <c r="D31" s="6">
        <v>500</v>
      </c>
      <c r="E31" s="10">
        <v>0</v>
      </c>
      <c r="F31" s="7">
        <f t="shared" si="0"/>
        <v>0</v>
      </c>
      <c r="G31" s="8">
        <f t="shared" si="1"/>
        <v>0</v>
      </c>
      <c r="H31" s="9">
        <f t="shared" si="2"/>
        <v>0</v>
      </c>
      <c r="I31" s="8">
        <f t="shared" si="3"/>
        <v>0</v>
      </c>
      <c r="J31" s="8">
        <f t="shared" si="4"/>
        <v>0</v>
      </c>
      <c r="K31" s="11"/>
      <c r="L31" s="58"/>
      <c r="M31" s="59"/>
    </row>
    <row r="32" spans="1:13" x14ac:dyDescent="0.25">
      <c r="A32" s="39">
        <v>27</v>
      </c>
      <c r="B32" s="5" t="s">
        <v>52</v>
      </c>
      <c r="C32" s="6" t="s">
        <v>23</v>
      </c>
      <c r="D32" s="6">
        <v>650</v>
      </c>
      <c r="E32" s="10">
        <v>0</v>
      </c>
      <c r="F32" s="7">
        <f t="shared" si="0"/>
        <v>0</v>
      </c>
      <c r="G32" s="8">
        <f t="shared" si="1"/>
        <v>0</v>
      </c>
      <c r="H32" s="9">
        <f t="shared" si="2"/>
        <v>0</v>
      </c>
      <c r="I32" s="8">
        <f t="shared" si="3"/>
        <v>0</v>
      </c>
      <c r="J32" s="8">
        <f t="shared" si="4"/>
        <v>0</v>
      </c>
      <c r="K32" s="11"/>
      <c r="L32" s="58"/>
      <c r="M32" s="59"/>
    </row>
    <row r="33" spans="1:13" x14ac:dyDescent="0.25">
      <c r="A33" s="39">
        <v>28</v>
      </c>
      <c r="B33" s="5" t="s">
        <v>53</v>
      </c>
      <c r="C33" s="6" t="s">
        <v>23</v>
      </c>
      <c r="D33" s="6">
        <v>364</v>
      </c>
      <c r="E33" s="10">
        <v>0</v>
      </c>
      <c r="F33" s="7">
        <f t="shared" si="0"/>
        <v>0</v>
      </c>
      <c r="G33" s="8">
        <f t="shared" si="1"/>
        <v>0</v>
      </c>
      <c r="H33" s="9">
        <f t="shared" si="2"/>
        <v>0</v>
      </c>
      <c r="I33" s="8">
        <f t="shared" si="3"/>
        <v>0</v>
      </c>
      <c r="J33" s="8">
        <f t="shared" si="4"/>
        <v>0</v>
      </c>
      <c r="K33" s="11"/>
      <c r="L33" s="58"/>
      <c r="M33" s="59"/>
    </row>
    <row r="34" spans="1:13" x14ac:dyDescent="0.25">
      <c r="A34" s="40">
        <v>29</v>
      </c>
      <c r="B34" s="5" t="s">
        <v>54</v>
      </c>
      <c r="C34" s="6" t="s">
        <v>1</v>
      </c>
      <c r="D34" s="6">
        <v>582</v>
      </c>
      <c r="E34" s="10">
        <v>0</v>
      </c>
      <c r="F34" s="7">
        <f t="shared" si="0"/>
        <v>0</v>
      </c>
      <c r="G34" s="8">
        <f t="shared" si="1"/>
        <v>0</v>
      </c>
      <c r="H34" s="9">
        <f t="shared" si="2"/>
        <v>0</v>
      </c>
      <c r="I34" s="8">
        <f t="shared" si="3"/>
        <v>0</v>
      </c>
      <c r="J34" s="8">
        <f t="shared" si="4"/>
        <v>0</v>
      </c>
      <c r="K34" s="11"/>
      <c r="L34" s="58"/>
      <c r="M34" s="59"/>
    </row>
    <row r="35" spans="1:13" x14ac:dyDescent="0.25">
      <c r="A35" s="39">
        <v>30</v>
      </c>
      <c r="B35" s="5" t="s">
        <v>55</v>
      </c>
      <c r="C35" s="6" t="s">
        <v>23</v>
      </c>
      <c r="D35" s="6">
        <v>1044</v>
      </c>
      <c r="E35" s="10">
        <v>0</v>
      </c>
      <c r="F35" s="7">
        <f t="shared" si="0"/>
        <v>0</v>
      </c>
      <c r="G35" s="8">
        <f t="shared" si="1"/>
        <v>0</v>
      </c>
      <c r="H35" s="9">
        <f t="shared" si="2"/>
        <v>0</v>
      </c>
      <c r="I35" s="8">
        <f t="shared" si="3"/>
        <v>0</v>
      </c>
      <c r="J35" s="8">
        <f t="shared" si="4"/>
        <v>0</v>
      </c>
      <c r="K35" s="11"/>
      <c r="L35" s="58"/>
      <c r="M35" s="59"/>
    </row>
    <row r="36" spans="1:13" x14ac:dyDescent="0.25">
      <c r="A36" s="39">
        <v>31</v>
      </c>
      <c r="B36" s="5" t="s">
        <v>56</v>
      </c>
      <c r="C36" s="6" t="s">
        <v>23</v>
      </c>
      <c r="D36" s="6">
        <v>100</v>
      </c>
      <c r="E36" s="10">
        <v>0</v>
      </c>
      <c r="F36" s="7">
        <f t="shared" si="0"/>
        <v>0</v>
      </c>
      <c r="G36" s="8">
        <f t="shared" si="1"/>
        <v>0</v>
      </c>
      <c r="H36" s="9">
        <f t="shared" si="2"/>
        <v>0</v>
      </c>
      <c r="I36" s="8">
        <f t="shared" si="3"/>
        <v>0</v>
      </c>
      <c r="J36" s="8">
        <f t="shared" si="4"/>
        <v>0</v>
      </c>
      <c r="K36" s="11"/>
      <c r="L36" s="58"/>
      <c r="M36" s="59"/>
    </row>
    <row r="37" spans="1:13" x14ac:dyDescent="0.25">
      <c r="A37" s="39">
        <v>32</v>
      </c>
      <c r="B37" s="5" t="s">
        <v>57</v>
      </c>
      <c r="C37" s="6" t="s">
        <v>24</v>
      </c>
      <c r="D37" s="6">
        <v>605</v>
      </c>
      <c r="E37" s="10">
        <v>0</v>
      </c>
      <c r="F37" s="7">
        <f t="shared" si="0"/>
        <v>0</v>
      </c>
      <c r="G37" s="8">
        <f t="shared" si="1"/>
        <v>0</v>
      </c>
      <c r="H37" s="9">
        <f t="shared" si="2"/>
        <v>0</v>
      </c>
      <c r="I37" s="8">
        <f t="shared" si="3"/>
        <v>0</v>
      </c>
      <c r="J37" s="8">
        <f t="shared" si="4"/>
        <v>0</v>
      </c>
      <c r="K37" s="11"/>
      <c r="L37" s="58"/>
      <c r="M37" s="59"/>
    </row>
    <row r="38" spans="1:13" x14ac:dyDescent="0.25">
      <c r="A38" s="40">
        <v>33</v>
      </c>
      <c r="B38" s="5" t="s">
        <v>58</v>
      </c>
      <c r="C38" s="6" t="s">
        <v>23</v>
      </c>
      <c r="D38" s="6">
        <v>370</v>
      </c>
      <c r="E38" s="10">
        <v>0</v>
      </c>
      <c r="F38" s="7">
        <f t="shared" si="0"/>
        <v>0</v>
      </c>
      <c r="G38" s="8">
        <f t="shared" si="1"/>
        <v>0</v>
      </c>
      <c r="H38" s="9">
        <f t="shared" si="2"/>
        <v>0</v>
      </c>
      <c r="I38" s="8">
        <f t="shared" si="3"/>
        <v>0</v>
      </c>
      <c r="J38" s="8">
        <f t="shared" si="4"/>
        <v>0</v>
      </c>
      <c r="K38" s="11"/>
      <c r="L38" s="58"/>
      <c r="M38" s="59"/>
    </row>
    <row r="39" spans="1:13" x14ac:dyDescent="0.25">
      <c r="A39" s="39">
        <v>34</v>
      </c>
      <c r="B39" s="5" t="s">
        <v>59</v>
      </c>
      <c r="C39" s="6" t="s">
        <v>23</v>
      </c>
      <c r="D39" s="6">
        <v>300</v>
      </c>
      <c r="E39" s="10">
        <v>0</v>
      </c>
      <c r="F39" s="7">
        <f t="shared" si="0"/>
        <v>0</v>
      </c>
      <c r="G39" s="8">
        <f t="shared" si="1"/>
        <v>0</v>
      </c>
      <c r="H39" s="9">
        <f t="shared" si="2"/>
        <v>0</v>
      </c>
      <c r="I39" s="8">
        <f t="shared" si="3"/>
        <v>0</v>
      </c>
      <c r="J39" s="8">
        <f t="shared" si="4"/>
        <v>0</v>
      </c>
      <c r="K39" s="11"/>
      <c r="L39" s="58"/>
      <c r="M39" s="59"/>
    </row>
    <row r="40" spans="1:13" x14ac:dyDescent="0.25">
      <c r="A40" s="39">
        <v>35</v>
      </c>
      <c r="B40" s="5" t="s">
        <v>60</v>
      </c>
      <c r="C40" s="6" t="s">
        <v>23</v>
      </c>
      <c r="D40" s="6">
        <v>1620</v>
      </c>
      <c r="E40" s="10">
        <v>0</v>
      </c>
      <c r="F40" s="7">
        <f t="shared" si="0"/>
        <v>0</v>
      </c>
      <c r="G40" s="8">
        <f t="shared" si="1"/>
        <v>0</v>
      </c>
      <c r="H40" s="9">
        <f t="shared" si="2"/>
        <v>0</v>
      </c>
      <c r="I40" s="8">
        <f t="shared" si="3"/>
        <v>0</v>
      </c>
      <c r="J40" s="8">
        <f t="shared" si="4"/>
        <v>0</v>
      </c>
      <c r="K40" s="11"/>
      <c r="L40" s="58"/>
      <c r="M40" s="59"/>
    </row>
    <row r="41" spans="1:13" x14ac:dyDescent="0.25">
      <c r="A41" s="39">
        <v>36</v>
      </c>
      <c r="B41" s="5" t="s">
        <v>61</v>
      </c>
      <c r="C41" s="6" t="s">
        <v>23</v>
      </c>
      <c r="D41" s="6">
        <v>1152</v>
      </c>
      <c r="E41" s="10">
        <v>0</v>
      </c>
      <c r="F41" s="7">
        <f t="shared" si="0"/>
        <v>0</v>
      </c>
      <c r="G41" s="8">
        <f t="shared" si="1"/>
        <v>0</v>
      </c>
      <c r="H41" s="9">
        <f t="shared" si="2"/>
        <v>0</v>
      </c>
      <c r="I41" s="8">
        <f t="shared" si="3"/>
        <v>0</v>
      </c>
      <c r="J41" s="8">
        <f t="shared" si="4"/>
        <v>0</v>
      </c>
      <c r="K41" s="11"/>
      <c r="L41" s="58"/>
      <c r="M41" s="59"/>
    </row>
    <row r="42" spans="1:13" ht="30" x14ac:dyDescent="0.25">
      <c r="A42" s="40">
        <v>37</v>
      </c>
      <c r="B42" s="5" t="s">
        <v>62</v>
      </c>
      <c r="C42" s="6" t="s">
        <v>23</v>
      </c>
      <c r="D42" s="6">
        <v>1220</v>
      </c>
      <c r="E42" s="10">
        <v>0</v>
      </c>
      <c r="F42" s="7">
        <f t="shared" si="0"/>
        <v>0</v>
      </c>
      <c r="G42" s="8">
        <f t="shared" si="1"/>
        <v>0</v>
      </c>
      <c r="H42" s="9">
        <f t="shared" si="2"/>
        <v>0</v>
      </c>
      <c r="I42" s="8">
        <f t="shared" si="3"/>
        <v>0</v>
      </c>
      <c r="J42" s="8">
        <f t="shared" si="4"/>
        <v>0</v>
      </c>
      <c r="K42" s="11"/>
      <c r="L42" s="58"/>
      <c r="M42" s="59"/>
    </row>
    <row r="43" spans="1:13" x14ac:dyDescent="0.25">
      <c r="A43" s="39">
        <v>38</v>
      </c>
      <c r="B43" s="5" t="s">
        <v>63</v>
      </c>
      <c r="C43" s="6" t="s">
        <v>23</v>
      </c>
      <c r="D43" s="6">
        <v>200</v>
      </c>
      <c r="E43" s="10">
        <v>0</v>
      </c>
      <c r="F43" s="7">
        <f t="shared" si="0"/>
        <v>0</v>
      </c>
      <c r="G43" s="8">
        <f t="shared" si="1"/>
        <v>0</v>
      </c>
      <c r="H43" s="9">
        <f t="shared" si="2"/>
        <v>0</v>
      </c>
      <c r="I43" s="8">
        <f t="shared" si="3"/>
        <v>0</v>
      </c>
      <c r="J43" s="8">
        <f t="shared" si="4"/>
        <v>0</v>
      </c>
      <c r="K43" s="11"/>
      <c r="L43" s="58"/>
      <c r="M43" s="59"/>
    </row>
    <row r="44" spans="1:13" x14ac:dyDescent="0.25">
      <c r="A44" s="39">
        <v>39</v>
      </c>
      <c r="B44" s="5" t="s">
        <v>64</v>
      </c>
      <c r="C44" s="6" t="s">
        <v>23</v>
      </c>
      <c r="D44" s="6">
        <v>2000</v>
      </c>
      <c r="E44" s="10">
        <v>0</v>
      </c>
      <c r="F44" s="7">
        <f t="shared" si="0"/>
        <v>0</v>
      </c>
      <c r="G44" s="8">
        <f t="shared" si="1"/>
        <v>0</v>
      </c>
      <c r="H44" s="9">
        <f t="shared" si="2"/>
        <v>0</v>
      </c>
      <c r="I44" s="8">
        <f t="shared" si="3"/>
        <v>0</v>
      </c>
      <c r="J44" s="8">
        <f t="shared" si="4"/>
        <v>0</v>
      </c>
      <c r="K44" s="11"/>
      <c r="L44" s="58"/>
      <c r="M44" s="59"/>
    </row>
    <row r="45" spans="1:13" x14ac:dyDescent="0.25">
      <c r="A45" s="39">
        <v>40</v>
      </c>
      <c r="B45" s="5" t="s">
        <v>65</v>
      </c>
      <c r="C45" s="6" t="s">
        <v>23</v>
      </c>
      <c r="D45" s="6">
        <v>500</v>
      </c>
      <c r="E45" s="10">
        <v>0</v>
      </c>
      <c r="F45" s="7">
        <f t="shared" si="0"/>
        <v>0</v>
      </c>
      <c r="G45" s="8">
        <f t="shared" si="1"/>
        <v>0</v>
      </c>
      <c r="H45" s="9">
        <f t="shared" si="2"/>
        <v>0</v>
      </c>
      <c r="I45" s="8">
        <f t="shared" si="3"/>
        <v>0</v>
      </c>
      <c r="J45" s="8">
        <f t="shared" si="4"/>
        <v>0</v>
      </c>
      <c r="K45" s="11"/>
      <c r="L45" s="58"/>
      <c r="M45" s="59"/>
    </row>
    <row r="46" spans="1:13" x14ac:dyDescent="0.25">
      <c r="A46" s="40">
        <v>41</v>
      </c>
      <c r="B46" s="5" t="s">
        <v>66</v>
      </c>
      <c r="C46" s="6" t="s">
        <v>23</v>
      </c>
      <c r="D46" s="6">
        <v>300</v>
      </c>
      <c r="E46" s="10">
        <v>0</v>
      </c>
      <c r="F46" s="7">
        <f t="shared" si="0"/>
        <v>0</v>
      </c>
      <c r="G46" s="8">
        <f t="shared" si="1"/>
        <v>0</v>
      </c>
      <c r="H46" s="9">
        <f t="shared" si="2"/>
        <v>0</v>
      </c>
      <c r="I46" s="8">
        <f t="shared" si="3"/>
        <v>0</v>
      </c>
      <c r="J46" s="8">
        <f t="shared" si="4"/>
        <v>0</v>
      </c>
      <c r="K46" s="11"/>
      <c r="L46" s="58"/>
      <c r="M46" s="59"/>
    </row>
    <row r="47" spans="1:13" x14ac:dyDescent="0.25">
      <c r="A47" s="39">
        <v>42</v>
      </c>
      <c r="B47" s="5" t="s">
        <v>67</v>
      </c>
      <c r="C47" s="6" t="s">
        <v>23</v>
      </c>
      <c r="D47" s="6">
        <v>1200</v>
      </c>
      <c r="E47" s="10">
        <v>0</v>
      </c>
      <c r="F47" s="7">
        <f t="shared" si="0"/>
        <v>0</v>
      </c>
      <c r="G47" s="8">
        <f t="shared" si="1"/>
        <v>0</v>
      </c>
      <c r="H47" s="9">
        <f t="shared" si="2"/>
        <v>0</v>
      </c>
      <c r="I47" s="8">
        <f t="shared" si="3"/>
        <v>0</v>
      </c>
      <c r="J47" s="8">
        <f t="shared" si="4"/>
        <v>0</v>
      </c>
      <c r="K47" s="11"/>
      <c r="L47" s="58"/>
      <c r="M47" s="59"/>
    </row>
    <row r="48" spans="1:13" x14ac:dyDescent="0.25">
      <c r="A48" s="39">
        <v>43</v>
      </c>
      <c r="B48" s="5" t="s">
        <v>68</v>
      </c>
      <c r="C48" s="6" t="s">
        <v>23</v>
      </c>
      <c r="D48" s="6">
        <v>1200</v>
      </c>
      <c r="E48" s="10">
        <v>0</v>
      </c>
      <c r="F48" s="7">
        <f t="shared" si="0"/>
        <v>0</v>
      </c>
      <c r="G48" s="8">
        <f t="shared" si="1"/>
        <v>0</v>
      </c>
      <c r="H48" s="9">
        <f t="shared" si="2"/>
        <v>0</v>
      </c>
      <c r="I48" s="8">
        <f t="shared" si="3"/>
        <v>0</v>
      </c>
      <c r="J48" s="8">
        <f t="shared" si="4"/>
        <v>0</v>
      </c>
      <c r="K48" s="11"/>
      <c r="L48" s="58"/>
      <c r="M48" s="59"/>
    </row>
    <row r="49" spans="1:13" x14ac:dyDescent="0.25">
      <c r="A49" s="39">
        <v>44</v>
      </c>
      <c r="B49" s="5" t="s">
        <v>69</v>
      </c>
      <c r="C49" s="6" t="s">
        <v>23</v>
      </c>
      <c r="D49" s="6">
        <v>600</v>
      </c>
      <c r="E49" s="10">
        <v>0</v>
      </c>
      <c r="F49" s="7">
        <f t="shared" si="0"/>
        <v>0</v>
      </c>
      <c r="G49" s="8">
        <f t="shared" si="1"/>
        <v>0</v>
      </c>
      <c r="H49" s="9">
        <f t="shared" si="2"/>
        <v>0</v>
      </c>
      <c r="I49" s="8">
        <f t="shared" si="3"/>
        <v>0</v>
      </c>
      <c r="J49" s="8">
        <f t="shared" si="4"/>
        <v>0</v>
      </c>
      <c r="K49" s="11"/>
      <c r="L49" s="58"/>
      <c r="M49" s="59"/>
    </row>
    <row r="50" spans="1:13" x14ac:dyDescent="0.25">
      <c r="A50" s="40">
        <v>45</v>
      </c>
      <c r="B50" s="5" t="s">
        <v>70</v>
      </c>
      <c r="C50" s="6" t="s">
        <v>23</v>
      </c>
      <c r="D50" s="6">
        <v>580</v>
      </c>
      <c r="E50" s="10">
        <v>0</v>
      </c>
      <c r="F50" s="7">
        <f t="shared" si="0"/>
        <v>0</v>
      </c>
      <c r="G50" s="8">
        <f t="shared" si="1"/>
        <v>0</v>
      </c>
      <c r="H50" s="9">
        <f t="shared" si="2"/>
        <v>0</v>
      </c>
      <c r="I50" s="8">
        <f t="shared" si="3"/>
        <v>0</v>
      </c>
      <c r="J50" s="8">
        <f t="shared" si="4"/>
        <v>0</v>
      </c>
      <c r="K50" s="11"/>
      <c r="L50" s="58"/>
      <c r="M50" s="59"/>
    </row>
    <row r="51" spans="1:13" x14ac:dyDescent="0.25">
      <c r="A51" s="39">
        <v>46</v>
      </c>
      <c r="B51" s="5" t="s">
        <v>71</v>
      </c>
      <c r="C51" s="6" t="s">
        <v>24</v>
      </c>
      <c r="D51" s="6">
        <v>1000</v>
      </c>
      <c r="E51" s="10">
        <v>0</v>
      </c>
      <c r="F51" s="7">
        <f t="shared" si="0"/>
        <v>0</v>
      </c>
      <c r="G51" s="8">
        <f t="shared" si="1"/>
        <v>0</v>
      </c>
      <c r="H51" s="9">
        <f t="shared" si="2"/>
        <v>0</v>
      </c>
      <c r="I51" s="8">
        <f t="shared" si="3"/>
        <v>0</v>
      </c>
      <c r="J51" s="8">
        <f t="shared" si="4"/>
        <v>0</v>
      </c>
      <c r="K51" s="11"/>
      <c r="L51" s="58"/>
      <c r="M51" s="59"/>
    </row>
    <row r="52" spans="1:13" x14ac:dyDescent="0.25">
      <c r="A52" s="39">
        <v>47</v>
      </c>
      <c r="B52" s="5" t="s">
        <v>72</v>
      </c>
      <c r="C52" s="6" t="s">
        <v>23</v>
      </c>
      <c r="D52" s="6">
        <v>542</v>
      </c>
      <c r="E52" s="10">
        <v>0</v>
      </c>
      <c r="F52" s="7">
        <f t="shared" si="0"/>
        <v>0</v>
      </c>
      <c r="G52" s="8">
        <f t="shared" si="1"/>
        <v>0</v>
      </c>
      <c r="H52" s="9">
        <f t="shared" si="2"/>
        <v>0</v>
      </c>
      <c r="I52" s="8">
        <f t="shared" si="3"/>
        <v>0</v>
      </c>
      <c r="J52" s="8">
        <f t="shared" si="4"/>
        <v>0</v>
      </c>
      <c r="K52" s="11"/>
      <c r="L52" s="58"/>
      <c r="M52" s="59"/>
    </row>
    <row r="53" spans="1:13" x14ac:dyDescent="0.25">
      <c r="A53" s="39">
        <v>48</v>
      </c>
      <c r="B53" s="5" t="s">
        <v>73</v>
      </c>
      <c r="C53" s="6" t="s">
        <v>23</v>
      </c>
      <c r="D53" s="6">
        <v>236</v>
      </c>
      <c r="E53" s="10">
        <v>0</v>
      </c>
      <c r="F53" s="7">
        <f t="shared" si="0"/>
        <v>0</v>
      </c>
      <c r="G53" s="8">
        <f t="shared" si="1"/>
        <v>0</v>
      </c>
      <c r="H53" s="9">
        <f t="shared" si="2"/>
        <v>0</v>
      </c>
      <c r="I53" s="8">
        <f t="shared" si="3"/>
        <v>0</v>
      </c>
      <c r="J53" s="8">
        <f t="shared" si="4"/>
        <v>0</v>
      </c>
      <c r="K53" s="11"/>
      <c r="L53" s="58"/>
      <c r="M53" s="59"/>
    </row>
    <row r="54" spans="1:13" x14ac:dyDescent="0.25">
      <c r="A54" s="39">
        <v>49</v>
      </c>
      <c r="B54" s="5" t="s">
        <v>74</v>
      </c>
      <c r="C54" s="6" t="s">
        <v>23</v>
      </c>
      <c r="D54" s="6">
        <v>864</v>
      </c>
      <c r="E54" s="10">
        <v>0</v>
      </c>
      <c r="F54" s="7">
        <f t="shared" si="0"/>
        <v>0</v>
      </c>
      <c r="G54" s="8">
        <f t="shared" si="1"/>
        <v>0</v>
      </c>
      <c r="H54" s="9">
        <f t="shared" si="2"/>
        <v>0</v>
      </c>
      <c r="I54" s="8">
        <f t="shared" si="3"/>
        <v>0</v>
      </c>
      <c r="J54" s="8">
        <f t="shared" si="4"/>
        <v>0</v>
      </c>
      <c r="K54" s="11"/>
      <c r="L54" s="58"/>
      <c r="M54" s="59"/>
    </row>
    <row r="55" spans="1:13" x14ac:dyDescent="0.25">
      <c r="A55" s="39">
        <v>50</v>
      </c>
      <c r="B55" s="5" t="s">
        <v>75</v>
      </c>
      <c r="C55" s="6" t="s">
        <v>23</v>
      </c>
      <c r="D55" s="6">
        <v>1047</v>
      </c>
      <c r="E55" s="10">
        <v>0</v>
      </c>
      <c r="F55" s="7">
        <f t="shared" si="0"/>
        <v>0</v>
      </c>
      <c r="G55" s="8">
        <f t="shared" si="1"/>
        <v>0</v>
      </c>
      <c r="H55" s="9">
        <f t="shared" si="2"/>
        <v>0</v>
      </c>
      <c r="I55" s="8">
        <f t="shared" si="3"/>
        <v>0</v>
      </c>
      <c r="J55" s="8">
        <f t="shared" si="4"/>
        <v>0</v>
      </c>
      <c r="K55" s="11"/>
      <c r="L55" s="58"/>
      <c r="M55" s="59"/>
    </row>
    <row r="56" spans="1:13" x14ac:dyDescent="0.25">
      <c r="A56" s="39">
        <v>51</v>
      </c>
      <c r="B56" s="5" t="s">
        <v>76</v>
      </c>
      <c r="C56" s="6" t="s">
        <v>23</v>
      </c>
      <c r="D56" s="6">
        <v>400</v>
      </c>
      <c r="E56" s="10">
        <v>0</v>
      </c>
      <c r="F56" s="7">
        <f t="shared" si="0"/>
        <v>0</v>
      </c>
      <c r="G56" s="8">
        <f t="shared" si="1"/>
        <v>0</v>
      </c>
      <c r="H56" s="9">
        <f t="shared" si="2"/>
        <v>0</v>
      </c>
      <c r="I56" s="8">
        <f t="shared" si="3"/>
        <v>0</v>
      </c>
      <c r="J56" s="8">
        <f t="shared" si="4"/>
        <v>0</v>
      </c>
      <c r="K56" s="11"/>
      <c r="L56" s="58"/>
      <c r="M56" s="59"/>
    </row>
    <row r="57" spans="1:13" x14ac:dyDescent="0.25">
      <c r="A57" s="39">
        <v>52</v>
      </c>
      <c r="B57" s="5" t="s">
        <v>77</v>
      </c>
      <c r="C57" s="6" t="s">
        <v>23</v>
      </c>
      <c r="D57" s="6">
        <v>500</v>
      </c>
      <c r="E57" s="10">
        <v>0</v>
      </c>
      <c r="F57" s="7">
        <f t="shared" si="0"/>
        <v>0</v>
      </c>
      <c r="G57" s="8">
        <f t="shared" si="1"/>
        <v>0</v>
      </c>
      <c r="H57" s="9">
        <f t="shared" si="2"/>
        <v>0</v>
      </c>
      <c r="I57" s="8">
        <f t="shared" si="3"/>
        <v>0</v>
      </c>
      <c r="J57" s="8">
        <f t="shared" si="4"/>
        <v>0</v>
      </c>
      <c r="K57" s="11"/>
      <c r="L57" s="58"/>
      <c r="M57" s="59"/>
    </row>
    <row r="58" spans="1:13" x14ac:dyDescent="0.25">
      <c r="A58" s="39">
        <v>53</v>
      </c>
      <c r="B58" s="5" t="s">
        <v>78</v>
      </c>
      <c r="C58" s="6" t="s">
        <v>23</v>
      </c>
      <c r="D58" s="6">
        <v>300</v>
      </c>
      <c r="E58" s="10">
        <v>0</v>
      </c>
      <c r="F58" s="7">
        <f t="shared" si="0"/>
        <v>0</v>
      </c>
      <c r="G58" s="8">
        <f t="shared" si="1"/>
        <v>0</v>
      </c>
      <c r="H58" s="9">
        <f t="shared" si="2"/>
        <v>0</v>
      </c>
      <c r="I58" s="8">
        <f t="shared" si="3"/>
        <v>0</v>
      </c>
      <c r="J58" s="8">
        <f t="shared" si="4"/>
        <v>0</v>
      </c>
      <c r="K58" s="11"/>
      <c r="L58" s="58"/>
      <c r="M58" s="59"/>
    </row>
    <row r="59" spans="1:13" x14ac:dyDescent="0.25">
      <c r="A59" s="40">
        <v>54</v>
      </c>
      <c r="B59" s="5" t="s">
        <v>79</v>
      </c>
      <c r="C59" s="6" t="s">
        <v>23</v>
      </c>
      <c r="D59" s="6">
        <v>800</v>
      </c>
      <c r="E59" s="10">
        <v>0</v>
      </c>
      <c r="F59" s="7">
        <f t="shared" si="0"/>
        <v>0</v>
      </c>
      <c r="G59" s="8">
        <f t="shared" si="1"/>
        <v>0</v>
      </c>
      <c r="H59" s="9">
        <f t="shared" si="2"/>
        <v>0</v>
      </c>
      <c r="I59" s="8">
        <f t="shared" si="3"/>
        <v>0</v>
      </c>
      <c r="J59" s="8">
        <f t="shared" si="4"/>
        <v>0</v>
      </c>
      <c r="K59" s="11"/>
      <c r="L59" s="58"/>
      <c r="M59" s="59"/>
    </row>
    <row r="60" spans="1:13" x14ac:dyDescent="0.25">
      <c r="A60" s="39">
        <v>55</v>
      </c>
      <c r="B60" s="5" t="s">
        <v>80</v>
      </c>
      <c r="C60" s="6" t="s">
        <v>23</v>
      </c>
      <c r="D60" s="6">
        <v>100</v>
      </c>
      <c r="E60" s="10">
        <v>0</v>
      </c>
      <c r="F60" s="7">
        <f t="shared" si="0"/>
        <v>0</v>
      </c>
      <c r="G60" s="8">
        <f t="shared" si="1"/>
        <v>0</v>
      </c>
      <c r="H60" s="9">
        <f t="shared" si="2"/>
        <v>0</v>
      </c>
      <c r="I60" s="8">
        <f t="shared" si="3"/>
        <v>0</v>
      </c>
      <c r="J60" s="8">
        <f t="shared" si="4"/>
        <v>0</v>
      </c>
      <c r="K60" s="11"/>
      <c r="L60" s="58"/>
      <c r="M60" s="59"/>
    </row>
    <row r="61" spans="1:13" x14ac:dyDescent="0.25">
      <c r="A61" s="39">
        <v>56</v>
      </c>
      <c r="B61" s="5" t="s">
        <v>81</v>
      </c>
      <c r="C61" s="6" t="s">
        <v>23</v>
      </c>
      <c r="D61" s="6">
        <v>240</v>
      </c>
      <c r="E61" s="10">
        <v>0</v>
      </c>
      <c r="F61" s="7">
        <f t="shared" si="0"/>
        <v>0</v>
      </c>
      <c r="G61" s="8">
        <f t="shared" si="1"/>
        <v>0</v>
      </c>
      <c r="H61" s="9">
        <f t="shared" si="2"/>
        <v>0</v>
      </c>
      <c r="I61" s="8">
        <f t="shared" si="3"/>
        <v>0</v>
      </c>
      <c r="J61" s="8">
        <f t="shared" si="4"/>
        <v>0</v>
      </c>
      <c r="K61" s="11"/>
      <c r="L61" s="58"/>
      <c r="M61" s="59"/>
    </row>
    <row r="62" spans="1:13" x14ac:dyDescent="0.25">
      <c r="A62" s="39">
        <v>57</v>
      </c>
      <c r="B62" s="5" t="s">
        <v>82</v>
      </c>
      <c r="C62" s="6" t="s">
        <v>23</v>
      </c>
      <c r="D62" s="6">
        <v>100</v>
      </c>
      <c r="E62" s="10">
        <v>0</v>
      </c>
      <c r="F62" s="7">
        <f t="shared" si="0"/>
        <v>0</v>
      </c>
      <c r="G62" s="8">
        <f t="shared" si="1"/>
        <v>0</v>
      </c>
      <c r="H62" s="9">
        <f t="shared" si="2"/>
        <v>0</v>
      </c>
      <c r="I62" s="8">
        <f t="shared" si="3"/>
        <v>0</v>
      </c>
      <c r="J62" s="8">
        <f t="shared" si="4"/>
        <v>0</v>
      </c>
      <c r="K62" s="11"/>
      <c r="L62" s="58"/>
      <c r="M62" s="59"/>
    </row>
    <row r="63" spans="1:13" x14ac:dyDescent="0.25">
      <c r="A63" s="39">
        <v>58</v>
      </c>
      <c r="B63" s="5" t="s">
        <v>83</v>
      </c>
      <c r="C63" s="6" t="s">
        <v>24</v>
      </c>
      <c r="D63" s="6">
        <v>130</v>
      </c>
      <c r="E63" s="10">
        <v>0</v>
      </c>
      <c r="F63" s="7">
        <f t="shared" si="0"/>
        <v>0</v>
      </c>
      <c r="G63" s="8">
        <f t="shared" si="1"/>
        <v>0</v>
      </c>
      <c r="H63" s="9">
        <f t="shared" si="2"/>
        <v>0</v>
      </c>
      <c r="I63" s="8">
        <f t="shared" si="3"/>
        <v>0</v>
      </c>
      <c r="J63" s="8">
        <f t="shared" si="4"/>
        <v>0</v>
      </c>
      <c r="K63" s="11"/>
      <c r="L63" s="58"/>
      <c r="M63" s="59"/>
    </row>
    <row r="64" spans="1:13" x14ac:dyDescent="0.25">
      <c r="A64" s="39">
        <v>59</v>
      </c>
      <c r="B64" s="5" t="s">
        <v>84</v>
      </c>
      <c r="C64" s="6" t="s">
        <v>23</v>
      </c>
      <c r="D64" s="6">
        <v>600</v>
      </c>
      <c r="E64" s="10">
        <v>0</v>
      </c>
      <c r="F64" s="7">
        <f t="shared" si="0"/>
        <v>0</v>
      </c>
      <c r="G64" s="8">
        <f t="shared" si="1"/>
        <v>0</v>
      </c>
      <c r="H64" s="9">
        <f t="shared" si="2"/>
        <v>0</v>
      </c>
      <c r="I64" s="8">
        <f t="shared" si="3"/>
        <v>0</v>
      </c>
      <c r="J64" s="8">
        <f t="shared" si="4"/>
        <v>0</v>
      </c>
      <c r="K64" s="11"/>
      <c r="L64" s="58"/>
      <c r="M64" s="59"/>
    </row>
    <row r="65" spans="1:13" x14ac:dyDescent="0.25">
      <c r="A65" s="39">
        <v>60</v>
      </c>
      <c r="B65" s="5" t="s">
        <v>85</v>
      </c>
      <c r="C65" s="6" t="s">
        <v>23</v>
      </c>
      <c r="D65" s="6">
        <v>251</v>
      </c>
      <c r="E65" s="10">
        <v>0</v>
      </c>
      <c r="F65" s="7">
        <f t="shared" si="0"/>
        <v>0</v>
      </c>
      <c r="G65" s="8">
        <f t="shared" si="1"/>
        <v>0</v>
      </c>
      <c r="H65" s="9">
        <f t="shared" si="2"/>
        <v>0</v>
      </c>
      <c r="I65" s="8">
        <f t="shared" si="3"/>
        <v>0</v>
      </c>
      <c r="J65" s="8">
        <f t="shared" si="4"/>
        <v>0</v>
      </c>
      <c r="K65" s="11"/>
      <c r="L65" s="58"/>
      <c r="M65" s="59"/>
    </row>
    <row r="66" spans="1:13" x14ac:dyDescent="0.25">
      <c r="A66" s="39">
        <v>61</v>
      </c>
      <c r="B66" s="5" t="s">
        <v>86</v>
      </c>
      <c r="C66" s="6" t="s">
        <v>22</v>
      </c>
      <c r="D66" s="6">
        <v>150</v>
      </c>
      <c r="E66" s="10">
        <v>0</v>
      </c>
      <c r="F66" s="7">
        <f t="shared" si="0"/>
        <v>0</v>
      </c>
      <c r="G66" s="8">
        <f t="shared" si="1"/>
        <v>0</v>
      </c>
      <c r="H66" s="9">
        <f t="shared" si="2"/>
        <v>0</v>
      </c>
      <c r="I66" s="8">
        <f t="shared" si="3"/>
        <v>0</v>
      </c>
      <c r="J66" s="8">
        <f t="shared" si="4"/>
        <v>0</v>
      </c>
      <c r="K66" s="11"/>
      <c r="L66" s="58"/>
      <c r="M66" s="59"/>
    </row>
    <row r="67" spans="1:13" x14ac:dyDescent="0.25">
      <c r="A67" s="40">
        <v>62</v>
      </c>
      <c r="B67" s="5" t="s">
        <v>87</v>
      </c>
      <c r="C67" s="6" t="s">
        <v>23</v>
      </c>
      <c r="D67" s="6">
        <v>2964</v>
      </c>
      <c r="E67" s="10">
        <v>0</v>
      </c>
      <c r="F67" s="7">
        <f t="shared" si="0"/>
        <v>0</v>
      </c>
      <c r="G67" s="8">
        <f t="shared" si="1"/>
        <v>0</v>
      </c>
      <c r="H67" s="9">
        <f t="shared" si="2"/>
        <v>0</v>
      </c>
      <c r="I67" s="8">
        <f t="shared" si="3"/>
        <v>0</v>
      </c>
      <c r="J67" s="8">
        <f t="shared" si="4"/>
        <v>0</v>
      </c>
      <c r="K67" s="11"/>
      <c r="L67" s="58"/>
      <c r="M67" s="59"/>
    </row>
    <row r="68" spans="1:13" x14ac:dyDescent="0.25">
      <c r="A68" s="39">
        <v>63</v>
      </c>
      <c r="B68" s="5" t="s">
        <v>88</v>
      </c>
      <c r="C68" s="6" t="s">
        <v>23</v>
      </c>
      <c r="D68" s="6">
        <v>100</v>
      </c>
      <c r="E68" s="10">
        <v>0</v>
      </c>
      <c r="F68" s="7">
        <f t="shared" si="0"/>
        <v>0</v>
      </c>
      <c r="G68" s="8">
        <f t="shared" si="1"/>
        <v>0</v>
      </c>
      <c r="H68" s="9">
        <f t="shared" si="2"/>
        <v>0</v>
      </c>
      <c r="I68" s="8">
        <f t="shared" si="3"/>
        <v>0</v>
      </c>
      <c r="J68" s="8">
        <f t="shared" si="4"/>
        <v>0</v>
      </c>
      <c r="K68" s="11"/>
      <c r="L68" s="58"/>
      <c r="M68" s="59"/>
    </row>
    <row r="69" spans="1:13" x14ac:dyDescent="0.25">
      <c r="A69" s="39">
        <v>64</v>
      </c>
      <c r="B69" s="5" t="s">
        <v>89</v>
      </c>
      <c r="C69" s="6" t="s">
        <v>22</v>
      </c>
      <c r="D69" s="6">
        <v>2100</v>
      </c>
      <c r="E69" s="10">
        <v>0</v>
      </c>
      <c r="F69" s="7">
        <f t="shared" si="0"/>
        <v>0</v>
      </c>
      <c r="G69" s="8">
        <f t="shared" si="1"/>
        <v>0</v>
      </c>
      <c r="H69" s="9">
        <f t="shared" si="2"/>
        <v>0</v>
      </c>
      <c r="I69" s="8">
        <f t="shared" si="3"/>
        <v>0</v>
      </c>
      <c r="J69" s="8">
        <f t="shared" si="4"/>
        <v>0</v>
      </c>
      <c r="K69" s="11"/>
      <c r="L69" s="58"/>
      <c r="M69" s="59"/>
    </row>
    <row r="70" spans="1:13" x14ac:dyDescent="0.25">
      <c r="A70" s="39">
        <v>65</v>
      </c>
      <c r="B70" s="5" t="s">
        <v>90</v>
      </c>
      <c r="C70" s="6" t="s">
        <v>22</v>
      </c>
      <c r="D70" s="6">
        <v>2800</v>
      </c>
      <c r="E70" s="10">
        <v>0</v>
      </c>
      <c r="F70" s="7">
        <f t="shared" si="0"/>
        <v>0</v>
      </c>
      <c r="G70" s="8">
        <f t="shared" si="1"/>
        <v>0</v>
      </c>
      <c r="H70" s="9">
        <f t="shared" si="2"/>
        <v>0</v>
      </c>
      <c r="I70" s="8">
        <f t="shared" si="3"/>
        <v>0</v>
      </c>
      <c r="J70" s="8">
        <f t="shared" si="4"/>
        <v>0</v>
      </c>
      <c r="K70" s="11"/>
      <c r="L70" s="58"/>
      <c r="M70" s="59"/>
    </row>
    <row r="71" spans="1:13" x14ac:dyDescent="0.25">
      <c r="A71" s="39">
        <v>66</v>
      </c>
      <c r="B71" s="5" t="s">
        <v>91</v>
      </c>
      <c r="C71" s="6" t="s">
        <v>22</v>
      </c>
      <c r="D71" s="6">
        <v>500</v>
      </c>
      <c r="E71" s="10">
        <v>0</v>
      </c>
      <c r="F71" s="7">
        <f t="shared" si="0"/>
        <v>0</v>
      </c>
      <c r="G71" s="8">
        <f t="shared" si="1"/>
        <v>0</v>
      </c>
      <c r="H71" s="9">
        <f t="shared" si="2"/>
        <v>0</v>
      </c>
      <c r="I71" s="8">
        <f t="shared" si="3"/>
        <v>0</v>
      </c>
      <c r="J71" s="8">
        <f t="shared" si="4"/>
        <v>0</v>
      </c>
      <c r="K71" s="11"/>
      <c r="L71" s="58"/>
      <c r="M71" s="59"/>
    </row>
    <row r="72" spans="1:13" x14ac:dyDescent="0.25">
      <c r="A72" s="39">
        <v>67</v>
      </c>
      <c r="B72" s="5" t="s">
        <v>92</v>
      </c>
      <c r="C72" s="6" t="s">
        <v>23</v>
      </c>
      <c r="D72" s="6">
        <v>2964</v>
      </c>
      <c r="E72" s="10">
        <v>0</v>
      </c>
      <c r="F72" s="7">
        <f t="shared" si="0"/>
        <v>0</v>
      </c>
      <c r="G72" s="8">
        <f t="shared" si="1"/>
        <v>0</v>
      </c>
      <c r="H72" s="9">
        <f t="shared" si="2"/>
        <v>0</v>
      </c>
      <c r="I72" s="8">
        <f t="shared" si="3"/>
        <v>0</v>
      </c>
      <c r="J72" s="8">
        <f t="shared" si="4"/>
        <v>0</v>
      </c>
      <c r="K72" s="11"/>
      <c r="L72" s="58"/>
      <c r="M72" s="59"/>
    </row>
    <row r="73" spans="1:13" x14ac:dyDescent="0.25">
      <c r="A73" s="39">
        <v>68</v>
      </c>
      <c r="B73" s="5" t="s">
        <v>93</v>
      </c>
      <c r="C73" s="6" t="s">
        <v>23</v>
      </c>
      <c r="D73" s="6">
        <v>5000</v>
      </c>
      <c r="E73" s="10">
        <v>0</v>
      </c>
      <c r="F73" s="7">
        <f t="shared" si="0"/>
        <v>0</v>
      </c>
      <c r="G73" s="8">
        <f t="shared" si="1"/>
        <v>0</v>
      </c>
      <c r="H73" s="9">
        <f t="shared" si="2"/>
        <v>0</v>
      </c>
      <c r="I73" s="8">
        <f t="shared" si="3"/>
        <v>0</v>
      </c>
      <c r="J73" s="8">
        <f t="shared" si="4"/>
        <v>0</v>
      </c>
      <c r="K73" s="11"/>
      <c r="L73" s="58"/>
      <c r="M73" s="59"/>
    </row>
    <row r="74" spans="1:13" ht="30" x14ac:dyDescent="0.25">
      <c r="A74" s="39">
        <v>69</v>
      </c>
      <c r="B74" s="5" t="s">
        <v>94</v>
      </c>
      <c r="C74" s="6" t="s">
        <v>23</v>
      </c>
      <c r="D74" s="6">
        <v>5000</v>
      </c>
      <c r="E74" s="10">
        <v>0</v>
      </c>
      <c r="F74" s="7">
        <f t="shared" si="0"/>
        <v>0</v>
      </c>
      <c r="G74" s="8">
        <f t="shared" si="1"/>
        <v>0</v>
      </c>
      <c r="H74" s="9">
        <f t="shared" si="2"/>
        <v>0</v>
      </c>
      <c r="I74" s="8">
        <f t="shared" si="3"/>
        <v>0</v>
      </c>
      <c r="J74" s="8">
        <f t="shared" si="4"/>
        <v>0</v>
      </c>
      <c r="K74" s="11"/>
      <c r="L74" s="58"/>
      <c r="M74" s="59"/>
    </row>
    <row r="75" spans="1:13" x14ac:dyDescent="0.25">
      <c r="A75" s="40">
        <v>70</v>
      </c>
      <c r="B75" s="5" t="s">
        <v>95</v>
      </c>
      <c r="C75" s="6" t="s">
        <v>23</v>
      </c>
      <c r="D75" s="6">
        <v>6000</v>
      </c>
      <c r="E75" s="10">
        <v>0</v>
      </c>
      <c r="F75" s="7">
        <f t="shared" si="0"/>
        <v>0</v>
      </c>
      <c r="G75" s="8">
        <f t="shared" si="1"/>
        <v>0</v>
      </c>
      <c r="H75" s="9">
        <f t="shared" si="2"/>
        <v>0</v>
      </c>
      <c r="I75" s="8">
        <f t="shared" si="3"/>
        <v>0</v>
      </c>
      <c r="J75" s="8">
        <f t="shared" si="4"/>
        <v>0</v>
      </c>
      <c r="K75" s="11"/>
      <c r="L75" s="58"/>
      <c r="M75" s="59"/>
    </row>
    <row r="76" spans="1:13" ht="30" x14ac:dyDescent="0.25">
      <c r="A76" s="39">
        <v>71</v>
      </c>
      <c r="B76" s="5" t="s">
        <v>96</v>
      </c>
      <c r="C76" s="6" t="s">
        <v>23</v>
      </c>
      <c r="D76" s="6">
        <v>3000</v>
      </c>
      <c r="E76" s="10">
        <v>0</v>
      </c>
      <c r="F76" s="7">
        <f t="shared" si="0"/>
        <v>0</v>
      </c>
      <c r="G76" s="8">
        <f t="shared" si="1"/>
        <v>0</v>
      </c>
      <c r="H76" s="9">
        <f t="shared" si="2"/>
        <v>0</v>
      </c>
      <c r="I76" s="8">
        <f t="shared" si="3"/>
        <v>0</v>
      </c>
      <c r="J76" s="8">
        <f t="shared" si="4"/>
        <v>0</v>
      </c>
      <c r="K76" s="11"/>
      <c r="L76" s="58"/>
      <c r="M76" s="59"/>
    </row>
    <row r="77" spans="1:13" ht="30" x14ac:dyDescent="0.25">
      <c r="A77" s="39">
        <v>72</v>
      </c>
      <c r="B77" s="5" t="s">
        <v>97</v>
      </c>
      <c r="C77" s="6" t="s">
        <v>23</v>
      </c>
      <c r="D77" s="6">
        <v>5000</v>
      </c>
      <c r="E77" s="10">
        <v>0</v>
      </c>
      <c r="F77" s="7">
        <f t="shared" si="0"/>
        <v>0</v>
      </c>
      <c r="G77" s="8">
        <f t="shared" si="1"/>
        <v>0</v>
      </c>
      <c r="H77" s="9">
        <f t="shared" si="2"/>
        <v>0</v>
      </c>
      <c r="I77" s="8">
        <f t="shared" si="3"/>
        <v>0</v>
      </c>
      <c r="J77" s="8">
        <f t="shared" si="4"/>
        <v>0</v>
      </c>
      <c r="K77" s="11"/>
      <c r="L77" s="58"/>
      <c r="M77" s="59"/>
    </row>
    <row r="78" spans="1:13" x14ac:dyDescent="0.25">
      <c r="A78" s="39">
        <v>73</v>
      </c>
      <c r="B78" s="5" t="s">
        <v>98</v>
      </c>
      <c r="C78" s="6" t="s">
        <v>148</v>
      </c>
      <c r="D78" s="6">
        <v>144</v>
      </c>
      <c r="E78" s="10">
        <v>0</v>
      </c>
      <c r="F78" s="7">
        <f t="shared" si="0"/>
        <v>0</v>
      </c>
      <c r="G78" s="8">
        <f t="shared" si="1"/>
        <v>0</v>
      </c>
      <c r="H78" s="9">
        <f t="shared" si="2"/>
        <v>0</v>
      </c>
      <c r="I78" s="8">
        <f t="shared" si="3"/>
        <v>0</v>
      </c>
      <c r="J78" s="8">
        <f t="shared" si="4"/>
        <v>0</v>
      </c>
      <c r="K78" s="11"/>
      <c r="L78" s="58"/>
      <c r="M78" s="59"/>
    </row>
    <row r="79" spans="1:13" x14ac:dyDescent="0.25">
      <c r="A79" s="39">
        <v>74</v>
      </c>
      <c r="B79" s="5" t="s">
        <v>99</v>
      </c>
      <c r="C79" s="6" t="s">
        <v>23</v>
      </c>
      <c r="D79" s="6">
        <v>3570</v>
      </c>
      <c r="E79" s="10">
        <v>0</v>
      </c>
      <c r="F79" s="7">
        <f t="shared" si="0"/>
        <v>0</v>
      </c>
      <c r="G79" s="8">
        <f t="shared" si="1"/>
        <v>0</v>
      </c>
      <c r="H79" s="9">
        <f t="shared" si="2"/>
        <v>0</v>
      </c>
      <c r="I79" s="8">
        <f t="shared" si="3"/>
        <v>0</v>
      </c>
      <c r="J79" s="8">
        <f t="shared" si="4"/>
        <v>0</v>
      </c>
      <c r="K79" s="11"/>
      <c r="L79" s="58"/>
      <c r="M79" s="59"/>
    </row>
    <row r="80" spans="1:13" x14ac:dyDescent="0.25">
      <c r="A80" s="39">
        <v>75</v>
      </c>
      <c r="B80" s="5" t="s">
        <v>100</v>
      </c>
      <c r="C80" s="6" t="s">
        <v>24</v>
      </c>
      <c r="D80" s="6">
        <v>45420</v>
      </c>
      <c r="E80" s="10">
        <v>0</v>
      </c>
      <c r="F80" s="7">
        <f t="shared" si="0"/>
        <v>0</v>
      </c>
      <c r="G80" s="8">
        <f t="shared" si="1"/>
        <v>0</v>
      </c>
      <c r="H80" s="9">
        <f t="shared" si="2"/>
        <v>0</v>
      </c>
      <c r="I80" s="8">
        <f t="shared" si="3"/>
        <v>0</v>
      </c>
      <c r="J80" s="8">
        <f t="shared" si="4"/>
        <v>0</v>
      </c>
      <c r="K80" s="11"/>
      <c r="L80" s="58"/>
      <c r="M80" s="59"/>
    </row>
    <row r="81" spans="1:13" x14ac:dyDescent="0.25">
      <c r="A81" s="39">
        <v>76</v>
      </c>
      <c r="B81" s="5" t="s">
        <v>101</v>
      </c>
      <c r="C81" s="6" t="s">
        <v>23</v>
      </c>
      <c r="D81" s="6">
        <v>1500</v>
      </c>
      <c r="E81" s="10">
        <v>0</v>
      </c>
      <c r="F81" s="7">
        <f t="shared" si="0"/>
        <v>0</v>
      </c>
      <c r="G81" s="8">
        <f t="shared" si="1"/>
        <v>0</v>
      </c>
      <c r="H81" s="9">
        <f t="shared" si="2"/>
        <v>0</v>
      </c>
      <c r="I81" s="8">
        <f t="shared" si="3"/>
        <v>0</v>
      </c>
      <c r="J81" s="8">
        <f t="shared" si="4"/>
        <v>0</v>
      </c>
      <c r="K81" s="11"/>
      <c r="L81" s="58"/>
      <c r="M81" s="59"/>
    </row>
    <row r="82" spans="1:13" x14ac:dyDescent="0.25">
      <c r="A82" s="39">
        <v>77</v>
      </c>
      <c r="B82" s="5" t="s">
        <v>102</v>
      </c>
      <c r="C82" s="6" t="s">
        <v>23</v>
      </c>
      <c r="D82" s="6">
        <v>2100</v>
      </c>
      <c r="E82" s="10">
        <v>0</v>
      </c>
      <c r="F82" s="7">
        <f t="shared" si="0"/>
        <v>0</v>
      </c>
      <c r="G82" s="8">
        <f t="shared" si="1"/>
        <v>0</v>
      </c>
      <c r="H82" s="9">
        <f t="shared" si="2"/>
        <v>0</v>
      </c>
      <c r="I82" s="8">
        <f t="shared" si="3"/>
        <v>0</v>
      </c>
      <c r="J82" s="8">
        <f t="shared" si="4"/>
        <v>0</v>
      </c>
      <c r="K82" s="11"/>
      <c r="L82" s="58"/>
      <c r="M82" s="59"/>
    </row>
    <row r="83" spans="1:13" x14ac:dyDescent="0.25">
      <c r="A83" s="40">
        <v>78</v>
      </c>
      <c r="B83" s="5" t="s">
        <v>103</v>
      </c>
      <c r="C83" s="6" t="s">
        <v>23</v>
      </c>
      <c r="D83" s="6">
        <v>2100</v>
      </c>
      <c r="E83" s="10">
        <v>0</v>
      </c>
      <c r="F83" s="7">
        <f t="shared" si="0"/>
        <v>0</v>
      </c>
      <c r="G83" s="8">
        <f t="shared" si="1"/>
        <v>0</v>
      </c>
      <c r="H83" s="9">
        <f t="shared" si="2"/>
        <v>0</v>
      </c>
      <c r="I83" s="8">
        <f t="shared" si="3"/>
        <v>0</v>
      </c>
      <c r="J83" s="8">
        <f t="shared" si="4"/>
        <v>0</v>
      </c>
      <c r="K83" s="11"/>
      <c r="L83" s="58"/>
      <c r="M83" s="59"/>
    </row>
    <row r="84" spans="1:13" x14ac:dyDescent="0.25">
      <c r="A84" s="39">
        <v>79</v>
      </c>
      <c r="B84" s="5" t="s">
        <v>104</v>
      </c>
      <c r="C84" s="6" t="s">
        <v>23</v>
      </c>
      <c r="D84" s="6">
        <v>3262</v>
      </c>
      <c r="E84" s="10">
        <v>0</v>
      </c>
      <c r="F84" s="7">
        <f t="shared" si="0"/>
        <v>0</v>
      </c>
      <c r="G84" s="8">
        <f t="shared" si="1"/>
        <v>0</v>
      </c>
      <c r="H84" s="9">
        <f t="shared" si="2"/>
        <v>0</v>
      </c>
      <c r="I84" s="8">
        <f t="shared" si="3"/>
        <v>0</v>
      </c>
      <c r="J84" s="8">
        <f t="shared" si="4"/>
        <v>0</v>
      </c>
      <c r="K84" s="11"/>
      <c r="L84" s="58"/>
      <c r="M84" s="59"/>
    </row>
    <row r="85" spans="1:13" x14ac:dyDescent="0.25">
      <c r="A85" s="39">
        <v>80</v>
      </c>
      <c r="B85" s="5" t="s">
        <v>105</v>
      </c>
      <c r="C85" s="6" t="s">
        <v>23</v>
      </c>
      <c r="D85" s="6">
        <v>1409</v>
      </c>
      <c r="E85" s="10">
        <v>0</v>
      </c>
      <c r="F85" s="7">
        <f t="shared" si="0"/>
        <v>0</v>
      </c>
      <c r="G85" s="8">
        <f t="shared" si="1"/>
        <v>0</v>
      </c>
      <c r="H85" s="9">
        <f t="shared" si="2"/>
        <v>0</v>
      </c>
      <c r="I85" s="8">
        <f t="shared" si="3"/>
        <v>0</v>
      </c>
      <c r="J85" s="8">
        <f t="shared" si="4"/>
        <v>0</v>
      </c>
      <c r="K85" s="11"/>
      <c r="L85" s="58"/>
      <c r="M85" s="59"/>
    </row>
    <row r="86" spans="1:13" x14ac:dyDescent="0.25">
      <c r="A86" s="39">
        <v>81</v>
      </c>
      <c r="B86" s="5" t="s">
        <v>106</v>
      </c>
      <c r="C86" s="6" t="s">
        <v>23</v>
      </c>
      <c r="D86" s="6">
        <v>1900</v>
      </c>
      <c r="E86" s="10">
        <v>0</v>
      </c>
      <c r="F86" s="7">
        <f t="shared" si="0"/>
        <v>0</v>
      </c>
      <c r="G86" s="8">
        <f t="shared" si="1"/>
        <v>0</v>
      </c>
      <c r="H86" s="9">
        <f t="shared" si="2"/>
        <v>0</v>
      </c>
      <c r="I86" s="8">
        <f t="shared" si="3"/>
        <v>0</v>
      </c>
      <c r="J86" s="8">
        <f t="shared" si="4"/>
        <v>0</v>
      </c>
      <c r="K86" s="11"/>
      <c r="L86" s="58"/>
      <c r="M86" s="59"/>
    </row>
    <row r="87" spans="1:13" x14ac:dyDescent="0.25">
      <c r="A87" s="39">
        <v>82</v>
      </c>
      <c r="B87" s="5" t="s">
        <v>107</v>
      </c>
      <c r="C87" s="6" t="s">
        <v>23</v>
      </c>
      <c r="D87" s="6">
        <v>930</v>
      </c>
      <c r="E87" s="10">
        <v>0</v>
      </c>
      <c r="F87" s="7">
        <f t="shared" si="0"/>
        <v>0</v>
      </c>
      <c r="G87" s="8">
        <f t="shared" si="1"/>
        <v>0</v>
      </c>
      <c r="H87" s="9">
        <f t="shared" si="2"/>
        <v>0</v>
      </c>
      <c r="I87" s="8">
        <f t="shared" si="3"/>
        <v>0</v>
      </c>
      <c r="J87" s="8">
        <f t="shared" si="4"/>
        <v>0</v>
      </c>
      <c r="K87" s="11"/>
      <c r="L87" s="58"/>
      <c r="M87" s="59"/>
    </row>
    <row r="88" spans="1:13" x14ac:dyDescent="0.25">
      <c r="A88" s="39">
        <v>83</v>
      </c>
      <c r="B88" s="5" t="s">
        <v>108</v>
      </c>
      <c r="C88" s="6" t="s">
        <v>23</v>
      </c>
      <c r="D88" s="6">
        <v>1585</v>
      </c>
      <c r="E88" s="10">
        <v>0</v>
      </c>
      <c r="F88" s="7">
        <f t="shared" si="0"/>
        <v>0</v>
      </c>
      <c r="G88" s="8">
        <f t="shared" si="1"/>
        <v>0</v>
      </c>
      <c r="H88" s="9">
        <f t="shared" si="2"/>
        <v>0</v>
      </c>
      <c r="I88" s="8">
        <f t="shared" si="3"/>
        <v>0</v>
      </c>
      <c r="J88" s="8">
        <f t="shared" si="4"/>
        <v>0</v>
      </c>
      <c r="K88" s="11"/>
      <c r="L88" s="58"/>
      <c r="M88" s="59"/>
    </row>
    <row r="89" spans="1:13" x14ac:dyDescent="0.25">
      <c r="A89" s="39">
        <v>84</v>
      </c>
      <c r="B89" s="5" t="s">
        <v>109</v>
      </c>
      <c r="C89" s="6" t="s">
        <v>1</v>
      </c>
      <c r="D89" s="6">
        <v>50</v>
      </c>
      <c r="E89" s="10">
        <v>0</v>
      </c>
      <c r="F89" s="7">
        <f t="shared" si="0"/>
        <v>0</v>
      </c>
      <c r="G89" s="8">
        <f t="shared" si="1"/>
        <v>0</v>
      </c>
      <c r="H89" s="9">
        <f t="shared" si="2"/>
        <v>0</v>
      </c>
      <c r="I89" s="8">
        <f t="shared" si="3"/>
        <v>0</v>
      </c>
      <c r="J89" s="8">
        <f t="shared" si="4"/>
        <v>0</v>
      </c>
      <c r="K89" s="11"/>
      <c r="L89" s="58"/>
      <c r="M89" s="59"/>
    </row>
    <row r="90" spans="1:13" x14ac:dyDescent="0.25">
      <c r="A90" s="39">
        <v>85</v>
      </c>
      <c r="B90" s="5" t="s">
        <v>110</v>
      </c>
      <c r="C90" s="6" t="s">
        <v>22</v>
      </c>
      <c r="D90" s="6">
        <v>4876</v>
      </c>
      <c r="E90" s="10">
        <v>0</v>
      </c>
      <c r="F90" s="7">
        <f t="shared" si="0"/>
        <v>0</v>
      </c>
      <c r="G90" s="8">
        <f t="shared" si="1"/>
        <v>0</v>
      </c>
      <c r="H90" s="9">
        <f t="shared" si="2"/>
        <v>0</v>
      </c>
      <c r="I90" s="8">
        <f t="shared" si="3"/>
        <v>0</v>
      </c>
      <c r="J90" s="8">
        <f t="shared" si="4"/>
        <v>0</v>
      </c>
      <c r="K90" s="11"/>
      <c r="L90" s="58"/>
      <c r="M90" s="59"/>
    </row>
    <row r="91" spans="1:13" x14ac:dyDescent="0.25">
      <c r="A91" s="40">
        <v>86</v>
      </c>
      <c r="B91" s="5" t="s">
        <v>111</v>
      </c>
      <c r="C91" s="6" t="s">
        <v>23</v>
      </c>
      <c r="D91" s="6">
        <v>1000</v>
      </c>
      <c r="E91" s="10">
        <v>0</v>
      </c>
      <c r="F91" s="7">
        <f t="shared" si="0"/>
        <v>0</v>
      </c>
      <c r="G91" s="8">
        <f t="shared" si="1"/>
        <v>0</v>
      </c>
      <c r="H91" s="9">
        <f t="shared" si="2"/>
        <v>0</v>
      </c>
      <c r="I91" s="8">
        <f t="shared" si="3"/>
        <v>0</v>
      </c>
      <c r="J91" s="8">
        <f t="shared" si="4"/>
        <v>0</v>
      </c>
      <c r="K91" s="11"/>
      <c r="L91" s="58"/>
      <c r="M91" s="59"/>
    </row>
    <row r="92" spans="1:13" x14ac:dyDescent="0.25">
      <c r="A92" s="39">
        <v>87</v>
      </c>
      <c r="B92" s="5" t="s">
        <v>112</v>
      </c>
      <c r="C92" s="6" t="s">
        <v>24</v>
      </c>
      <c r="D92" s="6">
        <v>320</v>
      </c>
      <c r="E92" s="10">
        <v>0</v>
      </c>
      <c r="F92" s="7">
        <f t="shared" si="0"/>
        <v>0</v>
      </c>
      <c r="G92" s="8">
        <f t="shared" si="1"/>
        <v>0</v>
      </c>
      <c r="H92" s="9">
        <f t="shared" si="2"/>
        <v>0</v>
      </c>
      <c r="I92" s="8">
        <f t="shared" si="3"/>
        <v>0</v>
      </c>
      <c r="J92" s="8">
        <f t="shared" si="4"/>
        <v>0</v>
      </c>
      <c r="K92" s="11"/>
      <c r="L92" s="58"/>
      <c r="M92" s="59"/>
    </row>
    <row r="93" spans="1:13" x14ac:dyDescent="0.25">
      <c r="A93" s="39">
        <v>88</v>
      </c>
      <c r="B93" s="5" t="s">
        <v>113</v>
      </c>
      <c r="C93" s="6" t="s">
        <v>22</v>
      </c>
      <c r="D93" s="6">
        <v>1200</v>
      </c>
      <c r="E93" s="10">
        <v>0</v>
      </c>
      <c r="F93" s="7">
        <f t="shared" si="0"/>
        <v>0</v>
      </c>
      <c r="G93" s="8">
        <f t="shared" si="1"/>
        <v>0</v>
      </c>
      <c r="H93" s="9">
        <f t="shared" si="2"/>
        <v>0</v>
      </c>
      <c r="I93" s="8">
        <f t="shared" si="3"/>
        <v>0</v>
      </c>
      <c r="J93" s="8">
        <f t="shared" si="4"/>
        <v>0</v>
      </c>
      <c r="K93" s="11"/>
      <c r="L93" s="58"/>
      <c r="M93" s="59"/>
    </row>
    <row r="94" spans="1:13" x14ac:dyDescent="0.25">
      <c r="A94" s="39">
        <v>89</v>
      </c>
      <c r="B94" s="5" t="s">
        <v>114</v>
      </c>
      <c r="C94" s="6" t="s">
        <v>23</v>
      </c>
      <c r="D94" s="6">
        <v>100</v>
      </c>
      <c r="E94" s="10">
        <v>0</v>
      </c>
      <c r="F94" s="7">
        <f t="shared" si="0"/>
        <v>0</v>
      </c>
      <c r="G94" s="8">
        <f t="shared" si="1"/>
        <v>0</v>
      </c>
      <c r="H94" s="9">
        <f t="shared" si="2"/>
        <v>0</v>
      </c>
      <c r="I94" s="8">
        <f t="shared" si="3"/>
        <v>0</v>
      </c>
      <c r="J94" s="8">
        <f t="shared" si="4"/>
        <v>0</v>
      </c>
      <c r="K94" s="11"/>
      <c r="L94" s="58"/>
      <c r="M94" s="59"/>
    </row>
    <row r="95" spans="1:13" x14ac:dyDescent="0.25">
      <c r="A95" s="39">
        <v>90</v>
      </c>
      <c r="B95" s="5" t="s">
        <v>115</v>
      </c>
      <c r="C95" s="6" t="s">
        <v>23</v>
      </c>
      <c r="D95" s="6">
        <v>700</v>
      </c>
      <c r="E95" s="10">
        <v>0</v>
      </c>
      <c r="F95" s="7">
        <f t="shared" si="0"/>
        <v>0</v>
      </c>
      <c r="G95" s="8">
        <f t="shared" si="1"/>
        <v>0</v>
      </c>
      <c r="H95" s="9">
        <f t="shared" si="2"/>
        <v>0</v>
      </c>
      <c r="I95" s="8">
        <f t="shared" si="3"/>
        <v>0</v>
      </c>
      <c r="J95" s="8">
        <f t="shared" si="4"/>
        <v>0</v>
      </c>
      <c r="K95" s="11"/>
      <c r="L95" s="58"/>
      <c r="M95" s="59"/>
    </row>
    <row r="96" spans="1:13" x14ac:dyDescent="0.25">
      <c r="A96" s="39">
        <v>91</v>
      </c>
      <c r="B96" s="5" t="s">
        <v>116</v>
      </c>
      <c r="C96" s="6" t="s">
        <v>23</v>
      </c>
      <c r="D96" s="6">
        <v>800</v>
      </c>
      <c r="E96" s="10">
        <v>0</v>
      </c>
      <c r="F96" s="7">
        <f t="shared" si="0"/>
        <v>0</v>
      </c>
      <c r="G96" s="8">
        <f t="shared" si="1"/>
        <v>0</v>
      </c>
      <c r="H96" s="9">
        <f t="shared" si="2"/>
        <v>0</v>
      </c>
      <c r="I96" s="8">
        <f t="shared" si="3"/>
        <v>0</v>
      </c>
      <c r="J96" s="8">
        <f t="shared" si="4"/>
        <v>0</v>
      </c>
      <c r="K96" s="11"/>
      <c r="L96" s="58"/>
      <c r="M96" s="59"/>
    </row>
    <row r="97" spans="1:13" x14ac:dyDescent="0.25">
      <c r="A97" s="39">
        <v>92</v>
      </c>
      <c r="B97" s="5" t="s">
        <v>117</v>
      </c>
      <c r="C97" s="6" t="s">
        <v>23</v>
      </c>
      <c r="D97" s="6">
        <v>958</v>
      </c>
      <c r="E97" s="10">
        <v>0</v>
      </c>
      <c r="F97" s="7">
        <f t="shared" si="0"/>
        <v>0</v>
      </c>
      <c r="G97" s="8">
        <f t="shared" si="1"/>
        <v>0</v>
      </c>
      <c r="H97" s="9">
        <f t="shared" si="2"/>
        <v>0</v>
      </c>
      <c r="I97" s="8">
        <f t="shared" si="3"/>
        <v>0</v>
      </c>
      <c r="J97" s="8">
        <f t="shared" si="4"/>
        <v>0</v>
      </c>
      <c r="K97" s="11"/>
      <c r="L97" s="58"/>
      <c r="M97" s="59"/>
    </row>
    <row r="98" spans="1:13" x14ac:dyDescent="0.25">
      <c r="A98" s="39">
        <v>93</v>
      </c>
      <c r="B98" s="5" t="s">
        <v>118</v>
      </c>
      <c r="C98" s="6" t="s">
        <v>23</v>
      </c>
      <c r="D98" s="6">
        <v>504</v>
      </c>
      <c r="E98" s="10">
        <v>0</v>
      </c>
      <c r="F98" s="7">
        <f t="shared" si="0"/>
        <v>0</v>
      </c>
      <c r="G98" s="8">
        <f t="shared" si="1"/>
        <v>0</v>
      </c>
      <c r="H98" s="9">
        <f t="shared" si="2"/>
        <v>0</v>
      </c>
      <c r="I98" s="8">
        <f t="shared" si="3"/>
        <v>0</v>
      </c>
      <c r="J98" s="8">
        <f t="shared" si="4"/>
        <v>0</v>
      </c>
      <c r="K98" s="11"/>
      <c r="L98" s="58"/>
      <c r="M98" s="59"/>
    </row>
    <row r="99" spans="1:13" x14ac:dyDescent="0.25">
      <c r="A99" s="40">
        <v>94</v>
      </c>
      <c r="B99" s="5" t="s">
        <v>119</v>
      </c>
      <c r="C99" s="6" t="s">
        <v>23</v>
      </c>
      <c r="D99" s="6">
        <v>320</v>
      </c>
      <c r="E99" s="10">
        <v>0</v>
      </c>
      <c r="F99" s="7">
        <f t="shared" si="0"/>
        <v>0</v>
      </c>
      <c r="G99" s="8">
        <f t="shared" si="1"/>
        <v>0</v>
      </c>
      <c r="H99" s="9">
        <f t="shared" si="2"/>
        <v>0</v>
      </c>
      <c r="I99" s="8">
        <f t="shared" si="3"/>
        <v>0</v>
      </c>
      <c r="J99" s="8">
        <f t="shared" si="4"/>
        <v>0</v>
      </c>
      <c r="K99" s="11"/>
      <c r="L99" s="58"/>
      <c r="M99" s="59"/>
    </row>
    <row r="100" spans="1:13" ht="30" x14ac:dyDescent="0.25">
      <c r="A100" s="39">
        <v>95</v>
      </c>
      <c r="B100" s="5" t="s">
        <v>120</v>
      </c>
      <c r="C100" s="6" t="s">
        <v>23</v>
      </c>
      <c r="D100" s="6">
        <v>900</v>
      </c>
      <c r="E100" s="10">
        <v>0</v>
      </c>
      <c r="F100" s="7">
        <f t="shared" si="0"/>
        <v>0</v>
      </c>
      <c r="G100" s="8">
        <f t="shared" si="1"/>
        <v>0</v>
      </c>
      <c r="H100" s="9">
        <f t="shared" si="2"/>
        <v>0</v>
      </c>
      <c r="I100" s="8">
        <f t="shared" si="3"/>
        <v>0</v>
      </c>
      <c r="J100" s="8">
        <f t="shared" si="4"/>
        <v>0</v>
      </c>
      <c r="K100" s="11"/>
      <c r="L100" s="58"/>
      <c r="M100" s="59"/>
    </row>
    <row r="101" spans="1:13" x14ac:dyDescent="0.25">
      <c r="A101" s="39">
        <v>96</v>
      </c>
      <c r="B101" s="5" t="s">
        <v>121</v>
      </c>
      <c r="C101" s="6" t="s">
        <v>23</v>
      </c>
      <c r="D101" s="6">
        <v>500</v>
      </c>
      <c r="E101" s="10">
        <v>0</v>
      </c>
      <c r="F101" s="7">
        <f t="shared" si="0"/>
        <v>0</v>
      </c>
      <c r="G101" s="8">
        <f t="shared" si="1"/>
        <v>0</v>
      </c>
      <c r="H101" s="9">
        <f t="shared" si="2"/>
        <v>0</v>
      </c>
      <c r="I101" s="8">
        <f t="shared" si="3"/>
        <v>0</v>
      </c>
      <c r="J101" s="8">
        <f t="shared" si="4"/>
        <v>0</v>
      </c>
      <c r="K101" s="11"/>
      <c r="L101" s="58"/>
      <c r="M101" s="59"/>
    </row>
    <row r="102" spans="1:13" x14ac:dyDescent="0.25">
      <c r="A102" s="39">
        <v>97</v>
      </c>
      <c r="B102" s="5" t="s">
        <v>122</v>
      </c>
      <c r="C102" s="6" t="s">
        <v>23</v>
      </c>
      <c r="D102" s="6">
        <v>200</v>
      </c>
      <c r="E102" s="10">
        <v>0</v>
      </c>
      <c r="F102" s="7">
        <f t="shared" si="0"/>
        <v>0</v>
      </c>
      <c r="G102" s="8">
        <f t="shared" si="1"/>
        <v>0</v>
      </c>
      <c r="H102" s="9">
        <f t="shared" si="2"/>
        <v>0</v>
      </c>
      <c r="I102" s="8">
        <f t="shared" si="3"/>
        <v>0</v>
      </c>
      <c r="J102" s="8">
        <f t="shared" si="4"/>
        <v>0</v>
      </c>
      <c r="K102" s="11"/>
      <c r="L102" s="58"/>
      <c r="M102" s="59"/>
    </row>
    <row r="103" spans="1:13" x14ac:dyDescent="0.25">
      <c r="A103" s="39">
        <v>98</v>
      </c>
      <c r="B103" s="5" t="s">
        <v>123</v>
      </c>
      <c r="C103" s="6" t="s">
        <v>23</v>
      </c>
      <c r="D103" s="6">
        <v>500</v>
      </c>
      <c r="E103" s="10">
        <v>0</v>
      </c>
      <c r="F103" s="7">
        <f t="shared" si="0"/>
        <v>0</v>
      </c>
      <c r="G103" s="8">
        <f t="shared" si="1"/>
        <v>0</v>
      </c>
      <c r="H103" s="9">
        <f t="shared" si="2"/>
        <v>0</v>
      </c>
      <c r="I103" s="8">
        <f t="shared" si="3"/>
        <v>0</v>
      </c>
      <c r="J103" s="8">
        <f t="shared" si="4"/>
        <v>0</v>
      </c>
      <c r="K103" s="11"/>
      <c r="L103" s="58"/>
      <c r="M103" s="59"/>
    </row>
    <row r="104" spans="1:13" x14ac:dyDescent="0.25">
      <c r="A104" s="39">
        <v>99</v>
      </c>
      <c r="B104" s="5" t="s">
        <v>124</v>
      </c>
      <c r="C104" s="6" t="s">
        <v>23</v>
      </c>
      <c r="D104" s="6">
        <v>500</v>
      </c>
      <c r="E104" s="10">
        <v>0</v>
      </c>
      <c r="F104" s="7">
        <f t="shared" si="0"/>
        <v>0</v>
      </c>
      <c r="G104" s="8">
        <f t="shared" si="1"/>
        <v>0</v>
      </c>
      <c r="H104" s="9">
        <f t="shared" si="2"/>
        <v>0</v>
      </c>
      <c r="I104" s="8">
        <f t="shared" si="3"/>
        <v>0</v>
      </c>
      <c r="J104" s="8">
        <f t="shared" si="4"/>
        <v>0</v>
      </c>
      <c r="K104" s="11"/>
      <c r="L104" s="58"/>
      <c r="M104" s="59"/>
    </row>
    <row r="105" spans="1:13" x14ac:dyDescent="0.25">
      <c r="A105" s="39">
        <v>100</v>
      </c>
      <c r="B105" s="5" t="s">
        <v>125</v>
      </c>
      <c r="C105" s="6" t="s">
        <v>23</v>
      </c>
      <c r="D105" s="6">
        <v>800</v>
      </c>
      <c r="E105" s="10">
        <v>0</v>
      </c>
      <c r="F105" s="7">
        <f t="shared" si="0"/>
        <v>0</v>
      </c>
      <c r="G105" s="8">
        <f t="shared" si="1"/>
        <v>0</v>
      </c>
      <c r="H105" s="9">
        <f t="shared" si="2"/>
        <v>0</v>
      </c>
      <c r="I105" s="8">
        <f t="shared" si="3"/>
        <v>0</v>
      </c>
      <c r="J105" s="8">
        <f t="shared" si="4"/>
        <v>0</v>
      </c>
      <c r="K105" s="11"/>
      <c r="L105" s="58"/>
      <c r="M105" s="59"/>
    </row>
    <row r="106" spans="1:13" x14ac:dyDescent="0.25">
      <c r="A106" s="39">
        <v>101</v>
      </c>
      <c r="B106" s="5" t="s">
        <v>126</v>
      </c>
      <c r="C106" s="6" t="s">
        <v>23</v>
      </c>
      <c r="D106" s="6">
        <v>6000</v>
      </c>
      <c r="E106" s="10">
        <v>0</v>
      </c>
      <c r="F106" s="7">
        <f t="shared" si="0"/>
        <v>0</v>
      </c>
      <c r="G106" s="8">
        <f t="shared" si="1"/>
        <v>0</v>
      </c>
      <c r="H106" s="9">
        <f t="shared" si="2"/>
        <v>0</v>
      </c>
      <c r="I106" s="8">
        <f t="shared" si="3"/>
        <v>0</v>
      </c>
      <c r="J106" s="8">
        <f t="shared" si="4"/>
        <v>0</v>
      </c>
      <c r="K106" s="11"/>
      <c r="L106" s="58"/>
      <c r="M106" s="59"/>
    </row>
    <row r="107" spans="1:13" x14ac:dyDescent="0.25">
      <c r="A107" s="40">
        <v>102</v>
      </c>
      <c r="B107" s="5" t="s">
        <v>127</v>
      </c>
      <c r="C107" s="6" t="s">
        <v>23</v>
      </c>
      <c r="D107" s="6">
        <v>5000</v>
      </c>
      <c r="E107" s="10">
        <v>0</v>
      </c>
      <c r="F107" s="7">
        <f t="shared" si="0"/>
        <v>0</v>
      </c>
      <c r="G107" s="8">
        <f t="shared" si="1"/>
        <v>0</v>
      </c>
      <c r="H107" s="9">
        <f t="shared" si="2"/>
        <v>0</v>
      </c>
      <c r="I107" s="8">
        <f t="shared" si="3"/>
        <v>0</v>
      </c>
      <c r="J107" s="8">
        <f t="shared" si="4"/>
        <v>0</v>
      </c>
      <c r="K107" s="11"/>
      <c r="L107" s="58"/>
      <c r="M107" s="59"/>
    </row>
    <row r="108" spans="1:13" x14ac:dyDescent="0.25">
      <c r="A108" s="39">
        <v>103</v>
      </c>
      <c r="B108" s="5" t="s">
        <v>128</v>
      </c>
      <c r="C108" s="6" t="s">
        <v>1</v>
      </c>
      <c r="D108" s="6">
        <v>20</v>
      </c>
      <c r="E108" s="10">
        <v>0</v>
      </c>
      <c r="F108" s="7">
        <f t="shared" si="0"/>
        <v>0</v>
      </c>
      <c r="G108" s="8">
        <f t="shared" si="1"/>
        <v>0</v>
      </c>
      <c r="H108" s="9">
        <f t="shared" si="2"/>
        <v>0</v>
      </c>
      <c r="I108" s="8">
        <f t="shared" si="3"/>
        <v>0</v>
      </c>
      <c r="J108" s="8">
        <f t="shared" si="4"/>
        <v>0</v>
      </c>
      <c r="K108" s="11"/>
      <c r="L108" s="58"/>
      <c r="M108" s="59"/>
    </row>
    <row r="109" spans="1:13" x14ac:dyDescent="0.25">
      <c r="A109" s="39">
        <v>104</v>
      </c>
      <c r="B109" s="5" t="s">
        <v>129</v>
      </c>
      <c r="C109" s="6" t="s">
        <v>23</v>
      </c>
      <c r="D109" s="6">
        <v>50</v>
      </c>
      <c r="E109" s="10">
        <v>0</v>
      </c>
      <c r="F109" s="7">
        <f t="shared" si="0"/>
        <v>0</v>
      </c>
      <c r="G109" s="8">
        <f t="shared" si="1"/>
        <v>0</v>
      </c>
      <c r="H109" s="9">
        <f t="shared" si="2"/>
        <v>0</v>
      </c>
      <c r="I109" s="8">
        <f t="shared" si="3"/>
        <v>0</v>
      </c>
      <c r="J109" s="8">
        <f t="shared" si="4"/>
        <v>0</v>
      </c>
      <c r="K109" s="11"/>
      <c r="L109" s="58"/>
      <c r="M109" s="59"/>
    </row>
    <row r="110" spans="1:13" x14ac:dyDescent="0.25">
      <c r="A110" s="39">
        <v>105</v>
      </c>
      <c r="B110" s="5" t="s">
        <v>130</v>
      </c>
      <c r="C110" s="6" t="s">
        <v>24</v>
      </c>
      <c r="D110" s="6">
        <v>150</v>
      </c>
      <c r="E110" s="10">
        <v>0</v>
      </c>
      <c r="F110" s="7">
        <f t="shared" si="0"/>
        <v>0</v>
      </c>
      <c r="G110" s="8">
        <f t="shared" si="1"/>
        <v>0</v>
      </c>
      <c r="H110" s="9">
        <f t="shared" si="2"/>
        <v>0</v>
      </c>
      <c r="I110" s="8">
        <f t="shared" si="3"/>
        <v>0</v>
      </c>
      <c r="J110" s="8">
        <f t="shared" si="4"/>
        <v>0</v>
      </c>
      <c r="K110" s="11"/>
      <c r="L110" s="58"/>
      <c r="M110" s="59"/>
    </row>
    <row r="111" spans="1:13" x14ac:dyDescent="0.25">
      <c r="A111" s="39">
        <v>106</v>
      </c>
      <c r="B111" s="5" t="s">
        <v>131</v>
      </c>
      <c r="C111" s="6" t="s">
        <v>24</v>
      </c>
      <c r="D111" s="6">
        <v>400</v>
      </c>
      <c r="E111" s="10">
        <v>0</v>
      </c>
      <c r="F111" s="7">
        <f t="shared" si="0"/>
        <v>0</v>
      </c>
      <c r="G111" s="8">
        <f t="shared" si="1"/>
        <v>0</v>
      </c>
      <c r="H111" s="9">
        <f t="shared" si="2"/>
        <v>0</v>
      </c>
      <c r="I111" s="8">
        <f t="shared" si="3"/>
        <v>0</v>
      </c>
      <c r="J111" s="8">
        <f t="shared" si="4"/>
        <v>0</v>
      </c>
      <c r="K111" s="11"/>
      <c r="L111" s="58"/>
      <c r="M111" s="59"/>
    </row>
    <row r="112" spans="1:13" x14ac:dyDescent="0.25">
      <c r="A112" s="39">
        <v>107</v>
      </c>
      <c r="B112" s="5" t="s">
        <v>132</v>
      </c>
      <c r="C112" s="6" t="s">
        <v>24</v>
      </c>
      <c r="D112" s="6">
        <v>50</v>
      </c>
      <c r="E112" s="10">
        <v>0</v>
      </c>
      <c r="F112" s="7">
        <f t="shared" si="0"/>
        <v>0</v>
      </c>
      <c r="G112" s="8">
        <f t="shared" si="1"/>
        <v>0</v>
      </c>
      <c r="H112" s="9">
        <f t="shared" si="2"/>
        <v>0</v>
      </c>
      <c r="I112" s="8">
        <f t="shared" si="3"/>
        <v>0</v>
      </c>
      <c r="J112" s="8">
        <f t="shared" si="4"/>
        <v>0</v>
      </c>
      <c r="K112" s="11"/>
      <c r="L112" s="58"/>
      <c r="M112" s="59"/>
    </row>
    <row r="113" spans="1:13" x14ac:dyDescent="0.25">
      <c r="A113" s="39">
        <v>108</v>
      </c>
      <c r="B113" s="5" t="s">
        <v>133</v>
      </c>
      <c r="C113" s="6" t="s">
        <v>24</v>
      </c>
      <c r="D113" s="6">
        <v>2040</v>
      </c>
      <c r="E113" s="10">
        <v>0</v>
      </c>
      <c r="F113" s="7">
        <f t="shared" si="0"/>
        <v>0</v>
      </c>
      <c r="G113" s="8">
        <f t="shared" si="1"/>
        <v>0</v>
      </c>
      <c r="H113" s="9">
        <f t="shared" si="2"/>
        <v>0</v>
      </c>
      <c r="I113" s="8">
        <f t="shared" si="3"/>
        <v>0</v>
      </c>
      <c r="J113" s="8">
        <f t="shared" si="4"/>
        <v>0</v>
      </c>
      <c r="K113" s="11"/>
      <c r="L113" s="58"/>
      <c r="M113" s="59"/>
    </row>
    <row r="114" spans="1:13" x14ac:dyDescent="0.25">
      <c r="A114" s="39">
        <v>109</v>
      </c>
      <c r="B114" s="5" t="s">
        <v>134</v>
      </c>
      <c r="C114" s="6" t="s">
        <v>24</v>
      </c>
      <c r="D114" s="6">
        <v>2040</v>
      </c>
      <c r="E114" s="10">
        <v>0</v>
      </c>
      <c r="F114" s="7">
        <f t="shared" si="0"/>
        <v>0</v>
      </c>
      <c r="G114" s="8">
        <f t="shared" si="1"/>
        <v>0</v>
      </c>
      <c r="H114" s="9">
        <f t="shared" si="2"/>
        <v>0</v>
      </c>
      <c r="I114" s="8">
        <f t="shared" si="3"/>
        <v>0</v>
      </c>
      <c r="J114" s="8">
        <f t="shared" si="4"/>
        <v>0</v>
      </c>
      <c r="K114" s="11"/>
      <c r="L114" s="58"/>
      <c r="M114" s="59"/>
    </row>
    <row r="115" spans="1:13" x14ac:dyDescent="0.25">
      <c r="A115" s="40">
        <v>110</v>
      </c>
      <c r="B115" s="5" t="s">
        <v>135</v>
      </c>
      <c r="C115" s="6" t="s">
        <v>24</v>
      </c>
      <c r="D115" s="6">
        <v>1920</v>
      </c>
      <c r="E115" s="10">
        <v>0</v>
      </c>
      <c r="F115" s="7">
        <f t="shared" si="0"/>
        <v>0</v>
      </c>
      <c r="G115" s="8">
        <f t="shared" si="1"/>
        <v>0</v>
      </c>
      <c r="H115" s="9">
        <f t="shared" si="2"/>
        <v>0</v>
      </c>
      <c r="I115" s="8">
        <f t="shared" si="3"/>
        <v>0</v>
      </c>
      <c r="J115" s="8">
        <f t="shared" si="4"/>
        <v>0</v>
      </c>
      <c r="K115" s="11"/>
      <c r="L115" s="58"/>
      <c r="M115" s="59"/>
    </row>
    <row r="116" spans="1:13" x14ac:dyDescent="0.25">
      <c r="A116" s="39">
        <v>111</v>
      </c>
      <c r="B116" s="5" t="s">
        <v>136</v>
      </c>
      <c r="C116" s="6" t="s">
        <v>24</v>
      </c>
      <c r="D116" s="6">
        <v>500</v>
      </c>
      <c r="E116" s="10">
        <v>0</v>
      </c>
      <c r="F116" s="7">
        <f t="shared" si="0"/>
        <v>0</v>
      </c>
      <c r="G116" s="8">
        <f t="shared" si="1"/>
        <v>0</v>
      </c>
      <c r="H116" s="9">
        <f t="shared" si="2"/>
        <v>0</v>
      </c>
      <c r="I116" s="8">
        <f t="shared" si="3"/>
        <v>0</v>
      </c>
      <c r="J116" s="8">
        <f t="shared" si="4"/>
        <v>0</v>
      </c>
      <c r="K116" s="11"/>
      <c r="L116" s="58"/>
      <c r="M116" s="59"/>
    </row>
    <row r="117" spans="1:13" x14ac:dyDescent="0.25">
      <c r="A117" s="39">
        <v>112</v>
      </c>
      <c r="B117" s="5" t="s">
        <v>137</v>
      </c>
      <c r="C117" s="6" t="s">
        <v>24</v>
      </c>
      <c r="D117" s="6">
        <v>500</v>
      </c>
      <c r="E117" s="10">
        <v>0</v>
      </c>
      <c r="F117" s="7">
        <f t="shared" si="0"/>
        <v>0</v>
      </c>
      <c r="G117" s="8">
        <f t="shared" si="1"/>
        <v>0</v>
      </c>
      <c r="H117" s="9">
        <f t="shared" si="2"/>
        <v>0</v>
      </c>
      <c r="I117" s="8">
        <f t="shared" si="3"/>
        <v>0</v>
      </c>
      <c r="J117" s="8">
        <f t="shared" si="4"/>
        <v>0</v>
      </c>
      <c r="K117" s="11"/>
      <c r="L117" s="58"/>
      <c r="M117" s="59"/>
    </row>
    <row r="118" spans="1:13" x14ac:dyDescent="0.25">
      <c r="A118" s="39">
        <v>113</v>
      </c>
      <c r="B118" s="5" t="s">
        <v>138</v>
      </c>
      <c r="C118" s="6" t="s">
        <v>24</v>
      </c>
      <c r="D118" s="6">
        <v>300</v>
      </c>
      <c r="E118" s="10">
        <v>0</v>
      </c>
      <c r="F118" s="7">
        <f t="shared" si="0"/>
        <v>0</v>
      </c>
      <c r="G118" s="8">
        <f t="shared" si="1"/>
        <v>0</v>
      </c>
      <c r="H118" s="9">
        <f t="shared" si="2"/>
        <v>0</v>
      </c>
      <c r="I118" s="8">
        <f t="shared" si="3"/>
        <v>0</v>
      </c>
      <c r="J118" s="8">
        <f t="shared" si="4"/>
        <v>0</v>
      </c>
      <c r="K118" s="11"/>
      <c r="L118" s="58"/>
      <c r="M118" s="59"/>
    </row>
    <row r="119" spans="1:13" x14ac:dyDescent="0.25">
      <c r="A119" s="39">
        <v>114</v>
      </c>
      <c r="B119" s="5" t="s">
        <v>139</v>
      </c>
      <c r="C119" s="6" t="s">
        <v>24</v>
      </c>
      <c r="D119" s="6">
        <v>300</v>
      </c>
      <c r="E119" s="10">
        <v>0</v>
      </c>
      <c r="F119" s="7">
        <f t="shared" si="0"/>
        <v>0</v>
      </c>
      <c r="G119" s="8">
        <f t="shared" si="1"/>
        <v>0</v>
      </c>
      <c r="H119" s="9">
        <f t="shared" si="2"/>
        <v>0</v>
      </c>
      <c r="I119" s="8">
        <f t="shared" si="3"/>
        <v>0</v>
      </c>
      <c r="J119" s="8">
        <f t="shared" si="4"/>
        <v>0</v>
      </c>
      <c r="K119" s="11"/>
      <c r="L119" s="58"/>
      <c r="M119" s="59"/>
    </row>
    <row r="120" spans="1:13" x14ac:dyDescent="0.25">
      <c r="A120" s="39">
        <v>115</v>
      </c>
      <c r="B120" s="5" t="s">
        <v>140</v>
      </c>
      <c r="C120" s="6" t="s">
        <v>24</v>
      </c>
      <c r="D120" s="6">
        <v>200</v>
      </c>
      <c r="E120" s="10">
        <v>0</v>
      </c>
      <c r="F120" s="7">
        <f t="shared" si="0"/>
        <v>0</v>
      </c>
      <c r="G120" s="8">
        <f t="shared" si="1"/>
        <v>0</v>
      </c>
      <c r="H120" s="9">
        <f t="shared" si="2"/>
        <v>0</v>
      </c>
      <c r="I120" s="8">
        <f t="shared" si="3"/>
        <v>0</v>
      </c>
      <c r="J120" s="8">
        <f t="shared" si="4"/>
        <v>0</v>
      </c>
      <c r="K120" s="11"/>
      <c r="L120" s="58"/>
      <c r="M120" s="59"/>
    </row>
    <row r="121" spans="1:13" x14ac:dyDescent="0.25">
      <c r="A121" s="39">
        <v>116</v>
      </c>
      <c r="B121" s="5" t="s">
        <v>141</v>
      </c>
      <c r="C121" s="6" t="s">
        <v>24</v>
      </c>
      <c r="D121" s="6">
        <v>200</v>
      </c>
      <c r="E121" s="10">
        <v>0</v>
      </c>
      <c r="F121" s="7">
        <f t="shared" si="0"/>
        <v>0</v>
      </c>
      <c r="G121" s="8">
        <f t="shared" si="1"/>
        <v>0</v>
      </c>
      <c r="H121" s="9">
        <f t="shared" si="2"/>
        <v>0</v>
      </c>
      <c r="I121" s="8">
        <f t="shared" si="3"/>
        <v>0</v>
      </c>
      <c r="J121" s="8">
        <f t="shared" si="4"/>
        <v>0</v>
      </c>
      <c r="K121" s="11"/>
      <c r="L121" s="58"/>
      <c r="M121" s="59"/>
    </row>
    <row r="122" spans="1:13" x14ac:dyDescent="0.25">
      <c r="A122" s="39">
        <v>117</v>
      </c>
      <c r="B122" s="5" t="s">
        <v>142</v>
      </c>
      <c r="C122" s="6" t="s">
        <v>24</v>
      </c>
      <c r="D122" s="6">
        <v>100</v>
      </c>
      <c r="E122" s="10">
        <v>0</v>
      </c>
      <c r="F122" s="7">
        <f t="shared" si="0"/>
        <v>0</v>
      </c>
      <c r="G122" s="8">
        <f t="shared" si="1"/>
        <v>0</v>
      </c>
      <c r="H122" s="9">
        <f t="shared" si="2"/>
        <v>0</v>
      </c>
      <c r="I122" s="8">
        <f t="shared" si="3"/>
        <v>0</v>
      </c>
      <c r="J122" s="8">
        <f t="shared" si="4"/>
        <v>0</v>
      </c>
      <c r="K122" s="11"/>
      <c r="L122" s="58"/>
      <c r="M122" s="59"/>
    </row>
    <row r="123" spans="1:13" x14ac:dyDescent="0.25">
      <c r="A123" s="40">
        <v>118</v>
      </c>
      <c r="B123" s="5" t="s">
        <v>143</v>
      </c>
      <c r="C123" s="6" t="s">
        <v>24</v>
      </c>
      <c r="D123" s="6">
        <v>500</v>
      </c>
      <c r="E123" s="10">
        <v>0</v>
      </c>
      <c r="F123" s="7">
        <f t="shared" si="0"/>
        <v>0</v>
      </c>
      <c r="G123" s="8">
        <f t="shared" si="1"/>
        <v>0</v>
      </c>
      <c r="H123" s="9">
        <f t="shared" si="2"/>
        <v>0</v>
      </c>
      <c r="I123" s="8">
        <f t="shared" si="3"/>
        <v>0</v>
      </c>
      <c r="J123" s="8">
        <f t="shared" si="4"/>
        <v>0</v>
      </c>
      <c r="K123" s="11"/>
      <c r="L123" s="58"/>
      <c r="M123" s="59"/>
    </row>
    <row r="124" spans="1:13" x14ac:dyDescent="0.25">
      <c r="A124" s="39">
        <v>119</v>
      </c>
      <c r="B124" s="5" t="s">
        <v>144</v>
      </c>
      <c r="C124" s="6" t="s">
        <v>24</v>
      </c>
      <c r="D124" s="6">
        <v>200</v>
      </c>
      <c r="E124" s="10">
        <v>0</v>
      </c>
      <c r="F124" s="7">
        <f t="shared" si="0"/>
        <v>0</v>
      </c>
      <c r="G124" s="8">
        <f t="shared" si="1"/>
        <v>0</v>
      </c>
      <c r="H124" s="9">
        <f t="shared" si="2"/>
        <v>0</v>
      </c>
      <c r="I124" s="8">
        <f t="shared" si="3"/>
        <v>0</v>
      </c>
      <c r="J124" s="8">
        <f t="shared" si="4"/>
        <v>0</v>
      </c>
      <c r="K124" s="11"/>
      <c r="L124" s="58"/>
      <c r="M124" s="59"/>
    </row>
    <row r="125" spans="1:13" x14ac:dyDescent="0.25">
      <c r="A125" s="39">
        <v>120</v>
      </c>
      <c r="B125" s="5" t="s">
        <v>145</v>
      </c>
      <c r="C125" s="6" t="s">
        <v>1</v>
      </c>
      <c r="D125" s="6">
        <v>120</v>
      </c>
      <c r="E125" s="10">
        <v>0</v>
      </c>
      <c r="F125" s="7">
        <f t="shared" si="0"/>
        <v>0</v>
      </c>
      <c r="G125" s="8">
        <f t="shared" si="1"/>
        <v>0</v>
      </c>
      <c r="H125" s="9">
        <f t="shared" si="2"/>
        <v>0</v>
      </c>
      <c r="I125" s="8">
        <f t="shared" si="3"/>
        <v>0</v>
      </c>
      <c r="J125" s="8">
        <f t="shared" si="4"/>
        <v>0</v>
      </c>
      <c r="K125" s="11"/>
      <c r="L125" s="58"/>
      <c r="M125" s="59"/>
    </row>
    <row r="126" spans="1:13" ht="15.75" thickBot="1" x14ac:dyDescent="0.3">
      <c r="A126" s="39">
        <v>121</v>
      </c>
      <c r="B126" s="5" t="s">
        <v>146</v>
      </c>
      <c r="C126" s="6" t="s">
        <v>24</v>
      </c>
      <c r="D126" s="6">
        <v>600</v>
      </c>
      <c r="E126" s="10">
        <v>0</v>
      </c>
      <c r="F126" s="7">
        <f t="shared" si="0"/>
        <v>0</v>
      </c>
      <c r="G126" s="8">
        <f t="shared" si="1"/>
        <v>0</v>
      </c>
      <c r="H126" s="9">
        <f t="shared" si="2"/>
        <v>0</v>
      </c>
      <c r="I126" s="8">
        <f t="shared" si="3"/>
        <v>0</v>
      </c>
      <c r="J126" s="8">
        <f t="shared" si="4"/>
        <v>0</v>
      </c>
      <c r="K126" s="11"/>
      <c r="L126" s="58"/>
      <c r="M126" s="59"/>
    </row>
    <row r="127" spans="1:13" ht="15.75" thickBot="1" x14ac:dyDescent="0.3">
      <c r="A127" s="45" t="s">
        <v>21</v>
      </c>
      <c r="B127" s="46"/>
      <c r="C127" s="35" t="s">
        <v>4</v>
      </c>
      <c r="D127" s="35" t="s">
        <v>4</v>
      </c>
      <c r="E127" s="35" t="s">
        <v>4</v>
      </c>
      <c r="F127" s="35" t="s">
        <v>4</v>
      </c>
      <c r="G127" s="35" t="s">
        <v>4</v>
      </c>
      <c r="H127" s="36">
        <f>ROUND(SUM(H6:H126),2)</f>
        <v>0</v>
      </c>
      <c r="I127" s="37">
        <f>ROUND(SUM(I6:I126),2)</f>
        <v>0</v>
      </c>
      <c r="J127" s="37">
        <f>ROUND(SUM(J6:J126),2)</f>
        <v>0</v>
      </c>
      <c r="K127" s="35" t="s">
        <v>4</v>
      </c>
      <c r="L127" s="35" t="s">
        <v>4</v>
      </c>
      <c r="M127" s="60" t="s">
        <v>4</v>
      </c>
    </row>
    <row r="128" spans="1:13" x14ac:dyDescent="0.25">
      <c r="A128" s="1"/>
    </row>
    <row r="129" spans="1:11" ht="19.5" thickBot="1" x14ac:dyDescent="0.35">
      <c r="A129" s="1"/>
      <c r="B129" s="22" t="s">
        <v>19</v>
      </c>
    </row>
    <row r="130" spans="1:11" ht="16.5" customHeight="1" thickBot="1" x14ac:dyDescent="0.35">
      <c r="B130" s="13" t="s">
        <v>13</v>
      </c>
      <c r="C130" s="51">
        <f>ROUND(H127,2)</f>
        <v>0</v>
      </c>
      <c r="D130" s="52"/>
      <c r="E130" s="52"/>
      <c r="F130" s="52"/>
      <c r="G130" s="53"/>
      <c r="I130" s="27" t="s">
        <v>20</v>
      </c>
    </row>
    <row r="131" spans="1:11" ht="16.5" thickBot="1" x14ac:dyDescent="0.3">
      <c r="B131" s="13" t="s">
        <v>14</v>
      </c>
      <c r="C131" s="51">
        <f>ROUND(I127,2)</f>
        <v>0</v>
      </c>
      <c r="D131" s="52"/>
      <c r="E131" s="52"/>
      <c r="F131" s="52"/>
      <c r="G131" s="53"/>
    </row>
    <row r="132" spans="1:11" ht="16.5" thickBot="1" x14ac:dyDescent="0.3">
      <c r="B132" s="13" t="s">
        <v>15</v>
      </c>
      <c r="C132" s="51">
        <f>ROUND(J127,2)</f>
        <v>0</v>
      </c>
      <c r="D132" s="52"/>
      <c r="E132" s="52"/>
      <c r="F132" s="52"/>
      <c r="G132" s="53"/>
    </row>
    <row r="133" spans="1:11" ht="15.75" x14ac:dyDescent="0.25">
      <c r="B133" s="23"/>
      <c r="C133" s="14"/>
      <c r="D133" s="14"/>
      <c r="E133" s="14"/>
      <c r="F133" s="14"/>
      <c r="G133" s="14"/>
    </row>
    <row r="134" spans="1:11" ht="15.75" x14ac:dyDescent="0.25">
      <c r="A134" s="15"/>
      <c r="B134" s="24" t="s">
        <v>16</v>
      </c>
      <c r="C134" s="17"/>
      <c r="D134" s="17"/>
      <c r="E134" s="18"/>
      <c r="F134" s="18"/>
      <c r="G134" s="18"/>
      <c r="H134" s="15"/>
      <c r="I134" s="15"/>
      <c r="J134" s="15"/>
      <c r="K134" s="15"/>
    </row>
    <row r="135" spans="1:11" ht="15.75" x14ac:dyDescent="0.25">
      <c r="A135" s="15"/>
      <c r="B135" s="16"/>
      <c r="C135" s="17"/>
      <c r="D135" s="17"/>
      <c r="E135" s="18"/>
      <c r="F135" s="18"/>
      <c r="G135" s="18"/>
      <c r="H135" s="15"/>
      <c r="I135" s="15"/>
      <c r="J135" s="15"/>
      <c r="K135" s="15"/>
    </row>
    <row r="136" spans="1:11" ht="15.75" x14ac:dyDescent="0.25">
      <c r="A136" s="15"/>
      <c r="B136" s="16"/>
      <c r="C136" s="17"/>
      <c r="D136" s="17"/>
      <c r="E136" s="18"/>
      <c r="F136" s="18"/>
      <c r="G136" s="18"/>
      <c r="H136" s="15"/>
      <c r="I136" s="15"/>
      <c r="J136" s="15"/>
      <c r="K136" s="15"/>
    </row>
    <row r="137" spans="1:11" ht="15.75" x14ac:dyDescent="0.25">
      <c r="A137" s="15"/>
      <c r="B137" s="17"/>
      <c r="C137" s="17"/>
      <c r="D137" s="19"/>
      <c r="E137" s="18"/>
      <c r="F137" s="18"/>
      <c r="G137" s="18"/>
      <c r="H137" s="15"/>
      <c r="I137" s="15"/>
      <c r="J137" s="15"/>
      <c r="K137" s="15"/>
    </row>
    <row r="138" spans="1:11" ht="15.75" x14ac:dyDescent="0.25">
      <c r="A138" s="15"/>
      <c r="B138" s="20"/>
      <c r="C138" s="20"/>
      <c r="D138" s="21"/>
      <c r="E138" s="17"/>
      <c r="F138" s="17"/>
      <c r="G138" s="19" t="s">
        <v>17</v>
      </c>
      <c r="H138" s="15"/>
      <c r="I138" s="15"/>
      <c r="J138" s="15"/>
      <c r="K138" s="15"/>
    </row>
    <row r="139" spans="1:11" ht="15.75" x14ac:dyDescent="0.25">
      <c r="A139" s="15"/>
      <c r="B139" s="20"/>
      <c r="C139" s="20"/>
      <c r="D139" s="21"/>
      <c r="E139" s="26"/>
      <c r="F139" s="26"/>
      <c r="G139" s="25" t="s">
        <v>18</v>
      </c>
      <c r="H139" s="15"/>
      <c r="I139" s="15"/>
      <c r="J139" s="15"/>
      <c r="K139" s="15"/>
    </row>
  </sheetData>
  <mergeCells count="17">
    <mergeCell ref="L4:M4"/>
    <mergeCell ref="C130:G130"/>
    <mergeCell ref="C131:G131"/>
    <mergeCell ref="C132:G132"/>
    <mergeCell ref="K4:K5"/>
    <mergeCell ref="J4:J5"/>
    <mergeCell ref="A1:D1"/>
    <mergeCell ref="F4:F5"/>
    <mergeCell ref="A127:B127"/>
    <mergeCell ref="H4:H5"/>
    <mergeCell ref="I4:I5"/>
    <mergeCell ref="G4:G5"/>
    <mergeCell ref="A4:A5"/>
    <mergeCell ref="B4:B5"/>
    <mergeCell ref="C4:C5"/>
    <mergeCell ref="D4:D5"/>
    <mergeCell ref="E4:E5"/>
  </mergeCells>
  <phoneticPr fontId="7" type="noConversion"/>
  <pageMargins left="0.31496062992125984" right="0.31496062992125984" top="0.55118110236220474" bottom="0.31496062992125984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Petra</cp:lastModifiedBy>
  <cp:lastPrinted>2026-03-26T06:48:50Z</cp:lastPrinted>
  <dcterms:created xsi:type="dcterms:W3CDTF">2021-06-15T12:47:17Z</dcterms:created>
  <dcterms:modified xsi:type="dcterms:W3CDTF">2026-05-26T16:33:19Z</dcterms:modified>
</cp:coreProperties>
</file>